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020"/>
  </bookViews>
  <sheets>
    <sheet name="Planilha medicamentos licitação" sheetId="1" r:id="rId1"/>
    <sheet name="Lista licitaçã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" i="1" l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Y127" i="1" l="1"/>
  <c r="Y79" i="1"/>
  <c r="Y43" i="1"/>
  <c r="Y162" i="1"/>
  <c r="Y90" i="1"/>
  <c r="Y30" i="1"/>
  <c r="Y161" i="1"/>
  <c r="Y113" i="1"/>
  <c r="Y89" i="1"/>
  <c r="Y53" i="1"/>
  <c r="Y41" i="1"/>
  <c r="Y29" i="1"/>
  <c r="Y5" i="1"/>
  <c r="Y172" i="1"/>
  <c r="Y160" i="1"/>
  <c r="Y148" i="1"/>
  <c r="Y136" i="1"/>
  <c r="Y124" i="1"/>
  <c r="Y112" i="1"/>
  <c r="Y100" i="1"/>
  <c r="Y88" i="1"/>
  <c r="Y76" i="1"/>
  <c r="Y64" i="1"/>
  <c r="Y52" i="1"/>
  <c r="Y40" i="1"/>
  <c r="Y28" i="1"/>
  <c r="Y16" i="1"/>
  <c r="Y4" i="1"/>
  <c r="Y171" i="1"/>
  <c r="Y159" i="1"/>
  <c r="Y147" i="1"/>
  <c r="Y135" i="1"/>
  <c r="Y123" i="1"/>
  <c r="Y111" i="1"/>
  <c r="Y99" i="1"/>
  <c r="Y87" i="1"/>
  <c r="Y75" i="1"/>
  <c r="Y63" i="1"/>
  <c r="Y51" i="1"/>
  <c r="Y39" i="1"/>
  <c r="Y27" i="1"/>
  <c r="Y15" i="1"/>
  <c r="Y163" i="1"/>
  <c r="Y91" i="1"/>
  <c r="Y31" i="1"/>
  <c r="Y150" i="1"/>
  <c r="Y78" i="1"/>
  <c r="Y18" i="1"/>
  <c r="Y173" i="1"/>
  <c r="Y137" i="1"/>
  <c r="Y101" i="1"/>
  <c r="Y170" i="1"/>
  <c r="Y134" i="1"/>
  <c r="Y74" i="1"/>
  <c r="Y38" i="1"/>
  <c r="Y169" i="1"/>
  <c r="Y157" i="1"/>
  <c r="Y145" i="1"/>
  <c r="Y133" i="1"/>
  <c r="Y121" i="1"/>
  <c r="Y109" i="1"/>
  <c r="Y97" i="1"/>
  <c r="Y85" i="1"/>
  <c r="Y73" i="1"/>
  <c r="Y61" i="1"/>
  <c r="Y49" i="1"/>
  <c r="Y37" i="1"/>
  <c r="Y25" i="1"/>
  <c r="Y13" i="1"/>
  <c r="Y168" i="1"/>
  <c r="Y156" i="1"/>
  <c r="Y144" i="1"/>
  <c r="Y132" i="1"/>
  <c r="Y120" i="1"/>
  <c r="Y108" i="1"/>
  <c r="Y96" i="1"/>
  <c r="Y84" i="1"/>
  <c r="Y72" i="1"/>
  <c r="Y60" i="1"/>
  <c r="Y48" i="1"/>
  <c r="Y36" i="1"/>
  <c r="Y24" i="1"/>
  <c r="Y12" i="1"/>
  <c r="Y115" i="1"/>
  <c r="Y19" i="1"/>
  <c r="Y126" i="1"/>
  <c r="Y54" i="1"/>
  <c r="Y149" i="1"/>
  <c r="Y77" i="1"/>
  <c r="Y146" i="1"/>
  <c r="Y98" i="1"/>
  <c r="Y62" i="1"/>
  <c r="Y14" i="1"/>
  <c r="Y143" i="1"/>
  <c r="Y119" i="1"/>
  <c r="Y107" i="1"/>
  <c r="Y83" i="1"/>
  <c r="Y71" i="1"/>
  <c r="Y59" i="1"/>
  <c r="Y47" i="1"/>
  <c r="Y35" i="1"/>
  <c r="Y23" i="1"/>
  <c r="Y11" i="1"/>
  <c r="Y166" i="1"/>
  <c r="Y154" i="1"/>
  <c r="Y142" i="1"/>
  <c r="Y130" i="1"/>
  <c r="Y118" i="1"/>
  <c r="Y106" i="1"/>
  <c r="Y94" i="1"/>
  <c r="Y82" i="1"/>
  <c r="Y70" i="1"/>
  <c r="Y58" i="1"/>
  <c r="Y46" i="1"/>
  <c r="Y34" i="1"/>
  <c r="Y22" i="1"/>
  <c r="Y10" i="1"/>
  <c r="Y103" i="1"/>
  <c r="Y7" i="1"/>
  <c r="Y138" i="1"/>
  <c r="Y42" i="1"/>
  <c r="Y122" i="1"/>
  <c r="Y139" i="1"/>
  <c r="Y67" i="1"/>
  <c r="Y102" i="1"/>
  <c r="Y6" i="1"/>
  <c r="Y125" i="1"/>
  <c r="Y65" i="1"/>
  <c r="Y158" i="1"/>
  <c r="Y110" i="1"/>
  <c r="Y86" i="1"/>
  <c r="Y50" i="1"/>
  <c r="Y26" i="1"/>
  <c r="Y167" i="1"/>
  <c r="Y155" i="1"/>
  <c r="Y131" i="1"/>
  <c r="Y95" i="1"/>
  <c r="Y165" i="1"/>
  <c r="Y153" i="1"/>
  <c r="Y141" i="1"/>
  <c r="Y129" i="1"/>
  <c r="Y117" i="1"/>
  <c r="Y105" i="1"/>
  <c r="Y93" i="1"/>
  <c r="Y81" i="1"/>
  <c r="Y69" i="1"/>
  <c r="Y57" i="1"/>
  <c r="Y45" i="1"/>
  <c r="Y33" i="1"/>
  <c r="Y21" i="1"/>
  <c r="Y9" i="1"/>
  <c r="Y164" i="1"/>
  <c r="Y152" i="1"/>
  <c r="Y140" i="1"/>
  <c r="Y128" i="1"/>
  <c r="Y116" i="1"/>
  <c r="Y104" i="1"/>
  <c r="Y92" i="1"/>
  <c r="Y80" i="1"/>
  <c r="Y68" i="1"/>
  <c r="Y56" i="1"/>
  <c r="Y44" i="1"/>
  <c r="Y32" i="1"/>
  <c r="Y20" i="1"/>
  <c r="Y8" i="1"/>
  <c r="Y151" i="1"/>
  <c r="Y55" i="1"/>
  <c r="Y174" i="1"/>
  <c r="Y114" i="1"/>
  <c r="Y66" i="1"/>
  <c r="Y17" i="1"/>
  <c r="Y175" i="1" l="1"/>
</calcChain>
</file>

<file path=xl/sharedStrings.xml><?xml version="1.0" encoding="utf-8"?>
<sst xmlns="http://schemas.openxmlformats.org/spreadsheetml/2006/main" count="715" uniqueCount="215">
  <si>
    <t>Ácidos graxos essenciais, composto dos ácidos caprílico, cáprico, láurico, linolêico, lecitina de soja, associados com vitaminas "a" e "e", loção oleosa 200ml</t>
  </si>
  <si>
    <t>Cetoprofeno 100mg pó para injeção endovenosa</t>
  </si>
  <si>
    <t>Diazepam, 5 mg/ml, solução injetavel</t>
  </si>
  <si>
    <t>Metilergometrina 0,2mg/ml 1 ml</t>
  </si>
  <si>
    <t>Progesterona natural micronizada 200mg cápsulas</t>
  </si>
  <si>
    <t>Propatilnitrato ( sustrate) 10mg comprimido</t>
  </si>
  <si>
    <t>Salbutamol 0,5/ml solução injetável ampola 1ml</t>
  </si>
  <si>
    <t>CODIGO BR</t>
  </si>
  <si>
    <t>ITEM</t>
  </si>
  <si>
    <t>DESCRIÇÃO</t>
  </si>
  <si>
    <t>UN</t>
  </si>
  <si>
    <t>QTD</t>
  </si>
  <si>
    <t>Relação medicamentos para licitação</t>
  </si>
  <si>
    <t>Un</t>
  </si>
  <si>
    <t>Amp</t>
  </si>
  <si>
    <t xml:space="preserve">Ácido ascórbico 100mg ampolas 5ml  </t>
  </si>
  <si>
    <t>Frs</t>
  </si>
  <si>
    <t xml:space="preserve">Aminofilina injetável 24mg/ml 10ml </t>
  </si>
  <si>
    <t>Cp.</t>
  </si>
  <si>
    <t>Bis</t>
  </si>
  <si>
    <t xml:space="preserve">Clonidina 0,100 mg comprimido  </t>
  </si>
  <si>
    <t>Clorpromazina cloridrato, 5mg/ml, solução injetavel 5ml</t>
  </si>
  <si>
    <t xml:space="preserve">Dimenidrinato+piridoxina+glicose+frutose e.v 3mg+5mg+100mg+100mg/ml solução injetável ampola 10ml    </t>
  </si>
  <si>
    <t xml:space="preserve">Escopolamina butilbrometo 10mg drágea  </t>
  </si>
  <si>
    <t xml:space="preserve">Gluconato de cálcio 10% solução injetável 10 ml </t>
  </si>
  <si>
    <t>Levomepromazina 40mg/ml solução oral frasco 20ml</t>
  </si>
  <si>
    <t>hidralazina 20mg/ml solução injetável 1ml</t>
  </si>
  <si>
    <t xml:space="preserve">bromoprida 10mg ampola 2mL  </t>
  </si>
  <si>
    <t xml:space="preserve">bromoprida 4mg/ml frasco 20ml  </t>
  </si>
  <si>
    <t xml:space="preserve">Vancomicina cloridrato 500mg  injetável frasco ampola   </t>
  </si>
  <si>
    <t>Bisnaga</t>
  </si>
  <si>
    <t>Cpr</t>
  </si>
  <si>
    <t>Escopolamina butilbrometo+ dipirona sódica 10mg+250mg</t>
  </si>
  <si>
    <t>Dobutamina 12,5mg/ml solução injetável ampola 20ml</t>
  </si>
  <si>
    <t>Diclofenaco dietilamônio 10mg/g gel bisnaga 60gramas</t>
  </si>
  <si>
    <t>Nistatina 100.000ui + óxido de zinco 200mg/g - pomada 60gr</t>
  </si>
  <si>
    <t>Carmelose sódica 5mg/ml 15mL solução oftálmica</t>
  </si>
  <si>
    <t>Fitomenadiona 10 mg/ml solução injetável ampola 1ml</t>
  </si>
  <si>
    <t>Complexo B vitaminas do complexo B injetável B1, B2, B5, B6 e PP - ampola 2ml</t>
  </si>
  <si>
    <t>Oxibuprocaína cloridrato 4mg/ml sol. Oftálmica 10ml</t>
  </si>
  <si>
    <t>cp.</t>
  </si>
  <si>
    <t xml:space="preserve">Acebrofilina 5mg/ml solução oral frasco 120ml </t>
  </si>
  <si>
    <t>Acebrofilina 10mg/ml soluçao oral frasco 120ml</t>
  </si>
  <si>
    <t xml:space="preserve">Biperideno 5mg/ml - ampola 1ml  injetável </t>
  </si>
  <si>
    <t>amp</t>
  </si>
  <si>
    <t>Imiquimode 50mg/g creme - sachê 0,25g</t>
  </si>
  <si>
    <t>saches</t>
  </si>
  <si>
    <t>frs</t>
  </si>
  <si>
    <t>Ondansetrona 2mg/ml ampola 2ml</t>
  </si>
  <si>
    <t>Nistatina 25.000UI/gr creme 60G COM APLICADORES</t>
  </si>
  <si>
    <t>Polimixina b, composição:associada com neomicina e hidrocortisona, 10.000ui + 5mg + 10mg/ml, uso:solução otológica - frasco 10ml</t>
  </si>
  <si>
    <t>Meropenem 1Gr injetável frasco ampola</t>
  </si>
  <si>
    <t>Ácido Acético 5% - frasco 50ml - manipulado</t>
  </si>
  <si>
    <t xml:space="preserve">Ácido tranexâmico 50mg/ml ampola 5ml  </t>
  </si>
  <si>
    <t xml:space="preserve">Adenosina 3mg/ml solução injetável ampola 2ml   </t>
  </si>
  <si>
    <t>Ambroxol cloridrato, 30 mg/5ml, xarope frasco 120 ml</t>
  </si>
  <si>
    <t>Amicacina sulfato, 500mg solução injetavel 2ml</t>
  </si>
  <si>
    <t>Aminofilina comprimido 100mg</t>
  </si>
  <si>
    <t>Amiodarona cloridrato, 50mg/ml, solução injetavel 3 ml</t>
  </si>
  <si>
    <t xml:space="preserve">Ampicilina sódica 500mg cápsulas </t>
  </si>
  <si>
    <t>Ampicilina sódica 1g pó para solução injetável</t>
  </si>
  <si>
    <t xml:space="preserve">Cefazolina 1g  pó para solução injetável   </t>
  </si>
  <si>
    <t>Cefepima cloridrato 1g pó solução injetavel endovenosa</t>
  </si>
  <si>
    <t>Ceftriaxona sódica, 1 g, forma farmaceutica:pó p/ solução injetável + lidocaína</t>
  </si>
  <si>
    <t>Cetoconazol 200mg/g creme dermatológico 30gramas</t>
  </si>
  <si>
    <t xml:space="preserve">Cimetidina 150mg/ml solução injetável ampola 2ml   </t>
  </si>
  <si>
    <t>Cimetidina 200mg</t>
  </si>
  <si>
    <t xml:space="preserve">Cinarizina 75 mg comprimido  </t>
  </si>
  <si>
    <t>Clindamicina 600mg/4ml solução injetavel</t>
  </si>
  <si>
    <t>Clobazam 10 mg comprimido</t>
  </si>
  <si>
    <t xml:space="preserve">Cloreto de potássio 19,1% ( 2,56 meq/ml) solução injetável 10ml   </t>
  </si>
  <si>
    <t>Cloreto de sódio  20,00% solução injetável ampola 10 ml</t>
  </si>
  <si>
    <t>Colagenase + cloranfenicol, 0,6ui + 1%, pomada bisnaga 30</t>
  </si>
  <si>
    <t>Deslanósideo 0,2mg/ml ampola 2ml</t>
  </si>
  <si>
    <t xml:space="preserve">Diclofenaco sódico  injetável 75mg/3ml solução injetável 3ml   </t>
  </si>
  <si>
    <t>Diclofenaco sódico 50mg cpr</t>
  </si>
  <si>
    <t>Diosmina+hesperidina 450+50mg</t>
  </si>
  <si>
    <t>Dipirona sódica inj. 500mg/ml 2ml</t>
  </si>
  <si>
    <t>Dopamina 5mg/ml solução injetável ampola 10 ml</t>
  </si>
  <si>
    <t>Enoxaparina sódica  40mg/0,4ml solução injetável</t>
  </si>
  <si>
    <t xml:space="preserve">Epinefrina  1mg/ml solução injetável ampola 1ml   </t>
  </si>
  <si>
    <t xml:space="preserve">Escopolamina butilbrometo 20mg/ml solução injetável ampola 1ml   </t>
  </si>
  <si>
    <t>Escopolamina butilbrometo + dipirona sódica 4mg/ml + 500mg/ml solução injetável ampola 5 ml</t>
  </si>
  <si>
    <t xml:space="preserve">Escopolamina butilbrometo+ dipirona sódica 6,67mg+333mg/ml solução oral frasco 20 ml </t>
  </si>
  <si>
    <t>Escopolamina butilbrometo 10mg/ml solução oral frasco 20 ml</t>
  </si>
  <si>
    <t xml:space="preserve">Etilefrina cloridrato 10mg/ml solução injetável ampola 1ml   </t>
  </si>
  <si>
    <t>Etomidato 2mg/ml ampola 10ml</t>
  </si>
  <si>
    <t>Fenobarbital 200mg ( 100mg/ml) solução injetável ampola 2ml</t>
  </si>
  <si>
    <t>Fentanila citrato 50mcg/ml solução injetável ampola 5 ml</t>
  </si>
  <si>
    <t>Flumazenil 0,1mg/ml solução injetável ampola 5 ml</t>
  </si>
  <si>
    <t>Fosfato de sódio, apresentação:enema, dosagem:fosfato monobásico 16% + fosfato dibásico 6% frasco 130ml</t>
  </si>
  <si>
    <t xml:space="preserve">Furosemida inj. 10mg/ml 2ml </t>
  </si>
  <si>
    <t>Gentamicina sulfato 80mg/ml solução injetável 2ml</t>
  </si>
  <si>
    <t>Glicose 50% injetável 10ml</t>
  </si>
  <si>
    <t>Heparina sódica 5.000 ui/ 0,25 ml solução injetável ampola 0,25 ml</t>
  </si>
  <si>
    <t>Heparina sódica 5.000ui/ml com 5ml injetável</t>
  </si>
  <si>
    <t>Hidrocortisona succinato sódico 100 mg pó para solução injetável</t>
  </si>
  <si>
    <t>Hidrocortisona succinato sódico 500 mg pó para solução injetável</t>
  </si>
  <si>
    <t xml:space="preserve">Hidróxido de ferro iii (complexo coloidal) 20mg/ml uso endovenoso ampola 5ml  </t>
  </si>
  <si>
    <t>Imipramina cloridrato 25mg comprimido</t>
  </si>
  <si>
    <t>Iodofórmio 85% pomada - 15grs - manipulado</t>
  </si>
  <si>
    <t>Lamotrigina 100mg comprimidos</t>
  </si>
  <si>
    <t>Levomepromazina 25mg cpr</t>
  </si>
  <si>
    <t>Levomepromazina 100mg</t>
  </si>
  <si>
    <t>Levofloxacino 5mg/ml solução injetável bolsa 100 ml</t>
  </si>
  <si>
    <t>Lidocaína cloridrato sem vasoconstritor 2% solução injetável ampola 20ml</t>
  </si>
  <si>
    <t xml:space="preserve">Lidocaína cloridrato + epinefrina hemitartarato 2% + 1:200.000 solução injetável frasco 20ml   </t>
  </si>
  <si>
    <t>Lugol 5% - frasco 50ml - manipulado</t>
  </si>
  <si>
    <t xml:space="preserve">Mebendazol sol. Oral 20mg/ml </t>
  </si>
  <si>
    <t xml:space="preserve">Metilprednisolona succinato sódico 125mg pó para solução injetavel+diluente </t>
  </si>
  <si>
    <t xml:space="preserve">Metilprednisolona succinato sódico 500mg pó para solução injetavel+diluente  </t>
  </si>
  <si>
    <t xml:space="preserve">Metoclopramida cloridrato 5 mg/ml solução injetável ampola 2ml   </t>
  </si>
  <si>
    <t>Metoprolol tartarato 5mg/ ml solução ampola 5 ml</t>
  </si>
  <si>
    <t>Midazolam 50mg/10ml solução ampola 10ml</t>
  </si>
  <si>
    <t xml:space="preserve">Naloxona cloridrato 0,4 mg/ml solução injetavel ampola 1ml </t>
  </si>
  <si>
    <t>Morfina 10mg/ml 1 ml</t>
  </si>
  <si>
    <t>Neomicina+bacitracina 5mg+250ui/g, bisnaga 10 gramas</t>
  </si>
  <si>
    <t>Neostigmina metilsulfato 0,5mg/ml ampola 1ml</t>
  </si>
  <si>
    <t>Nifedipino 20mg comprimido</t>
  </si>
  <si>
    <t>Nimesulida 100mg comprimido</t>
  </si>
  <si>
    <t xml:space="preserve">Nitroprussiato de sódio, dosagem 50mg, tipo medicamnto injetavel ampola 2ml </t>
  </si>
  <si>
    <t>Norepinefrina hemitartarato 2mg/ml solução injetável ampola 4ml</t>
  </si>
  <si>
    <t xml:space="preserve">Ocitocina  5ui/ml sol. Injetável ampola 1ml   </t>
  </si>
  <si>
    <t>Omeprazol 40mg pó liófilo / injetável endovenoso</t>
  </si>
  <si>
    <t xml:space="preserve">Óxido de zinco+vit. A + vit. D 150mg + 5.000ui +900ui/g bisnaga 45 gramas </t>
  </si>
  <si>
    <t>Paracetamol 750mg comprimidos</t>
  </si>
  <si>
    <t xml:space="preserve">Paroxetina cloridrato 20mg </t>
  </si>
  <si>
    <t xml:space="preserve">Periciazina 10mg/ml 1%  solução oral 20ml </t>
  </si>
  <si>
    <t xml:space="preserve">Periciazina 40mg/ml 4% solução oral 20ml </t>
  </si>
  <si>
    <t>Prometazina cloridrato, 25mg/ml, solição injetável ampola 2 ml</t>
  </si>
  <si>
    <t>Propofol 10mg/ml  emulsão injetável ampola 10ml</t>
  </si>
  <si>
    <t>Retinol + colecalciferol 50.000ui+10.000ui/ml solução oral frasco 10ml</t>
  </si>
  <si>
    <t xml:space="preserve">Rifamicina 10mg/ml frasco 20ml  </t>
  </si>
  <si>
    <t>Risperidona 2mg comprimido</t>
  </si>
  <si>
    <t>Risperidona 1mg comprimido</t>
  </si>
  <si>
    <t>Salbutamol 2mg/5ml solução oral frasco 100 ml</t>
  </si>
  <si>
    <t>Sertralina cloridrato 50mg comprimido</t>
  </si>
  <si>
    <t xml:space="preserve">Simeticona 75mg/ml suspensão oral frasco 10ml   </t>
  </si>
  <si>
    <t xml:space="preserve">Sultato de magnésio 500mg/ml ampola 10ml  </t>
  </si>
  <si>
    <t xml:space="preserve">Suxametônio cloreto 100 mg pó solução injetavel endovenosa </t>
  </si>
  <si>
    <t>Tansulosina 0,4mg cápsulas</t>
  </si>
  <si>
    <t>Terbutalina sulfato 0,5mg/ml ampola 1ml</t>
  </si>
  <si>
    <t>Tiamina, dosagem:100mg/ml, tipo medicamento:solução injetável amp 1ml</t>
  </si>
  <si>
    <t>Tobramicina colírio 0,3%  frasco 5ml</t>
  </si>
  <si>
    <t xml:space="preserve">Vitaminas do complexo b , (b, b1, b2, b5, b6) dragea </t>
  </si>
  <si>
    <t>cp</t>
  </si>
  <si>
    <t>Naltrexona 50mg</t>
  </si>
  <si>
    <t>Bicarbonato de Sódio 8,4% injetável ampola 10ml</t>
  </si>
  <si>
    <t>Acetilcisteína 100mg/ml solução injetável ampola 3ml</t>
  </si>
  <si>
    <t>un</t>
  </si>
  <si>
    <t>Rocurônio Brometo 10mg/ml sol. Injetável ampola 5ml</t>
  </si>
  <si>
    <t xml:space="preserve">Amp </t>
  </si>
  <si>
    <t>Vasopressina 20 UI/ml solução injetável ampola 1ml</t>
  </si>
  <si>
    <t>Lidocaína cloridrato 100mg/ml spray 50ml - frasco nebulizador</t>
  </si>
  <si>
    <t>Hidrogel com alginato - gel bisnaga 85gr</t>
  </si>
  <si>
    <t>tbs</t>
  </si>
  <si>
    <t>Nitroglicerina 5mg/ml ampolas 5ml</t>
  </si>
  <si>
    <t>Oxacilina 500mg injetável frasco ampola</t>
  </si>
  <si>
    <t>Glicerol 12% Clister frasco 500ml</t>
  </si>
  <si>
    <t>Ambroxol cloridrato, 15mg/5ml, xarope frasco 120 ml</t>
  </si>
  <si>
    <t>Atropina sulfato 0,25 mg/ml solução injetavel ampola 1ml</t>
  </si>
  <si>
    <t>bromoprida 10mg comprimido</t>
  </si>
  <si>
    <t>Bupropiona cloridrato 150 mg comprimidos liberação prolongada</t>
  </si>
  <si>
    <t>Cefalotina sódica 1G pó para solução injetável</t>
  </si>
  <si>
    <t>Ceftriaxona sódica, 1 g, forma pó p/ solução injetável EV</t>
  </si>
  <si>
    <t>Cetoprofeno 50 mg solução injetavel IM ampola 2ml</t>
  </si>
  <si>
    <t>Ciclobenzaprina 10mg comprimido</t>
  </si>
  <si>
    <t>Ciclobenzaprina 5mg comprimido</t>
  </si>
  <si>
    <t>Citalopram 20mg comprimido</t>
  </si>
  <si>
    <t>Clonazepam 2mg comprimido</t>
  </si>
  <si>
    <t>Clopidogrel 75mg comprimido</t>
  </si>
  <si>
    <t>Colecalciferol, concentração:50.000 ui comprimido</t>
  </si>
  <si>
    <t>Escitalopram oxalato 10mg comprimido</t>
  </si>
  <si>
    <t>Escitalopram oxalato 20mg comprimido</t>
  </si>
  <si>
    <t>Fenitoína sódica 50mg/1ml solução injetável ampola 5ml</t>
  </si>
  <si>
    <t>Haloperidol 5mg injetável ampola 1ml</t>
  </si>
  <si>
    <t>Levofloxacino 500mg comprimido</t>
  </si>
  <si>
    <t>Metilfenidato 10mg comprimido</t>
  </si>
  <si>
    <t>Metronidazol 500mg/100ml injetável bolsa 100ml</t>
  </si>
  <si>
    <t>Nifedipino  10mg comprimido</t>
  </si>
  <si>
    <t>Retinol acetato + aminoácidos +metionina + cloranfenicol 10.000ui/g +25mg/g+5mg/g+ 5mg/g 3,5gr pomada oftalmica estéril</t>
  </si>
  <si>
    <t>Risperidona 1mg/ml solução oral frasco 30ml</t>
  </si>
  <si>
    <r>
      <t xml:space="preserve">Tramadol cloridrato 50mg/ml - </t>
    </r>
    <r>
      <rPr>
        <b/>
        <sz val="12"/>
        <color theme="1"/>
        <rFont val="Calibri"/>
        <family val="2"/>
      </rPr>
      <t xml:space="preserve">ampola 2ml </t>
    </r>
    <r>
      <rPr>
        <sz val="12"/>
        <color theme="1"/>
        <rFont val="Calibri"/>
        <family val="2"/>
      </rPr>
      <t>solução injetável</t>
    </r>
  </si>
  <si>
    <t>Tramadol cloridrato 50mg cápsula</t>
  </si>
  <si>
    <t>Venlafaxina 150mg cápsula liberação controlada</t>
  </si>
  <si>
    <t>Venlafaxina 75mg cápsula liberação controlada</t>
  </si>
  <si>
    <t>CONSUD</t>
  </si>
  <si>
    <t>Dois Vizinhos</t>
  </si>
  <si>
    <t>Guarapuava</t>
  </si>
  <si>
    <t>Santa Terezinha Itaipu</t>
  </si>
  <si>
    <t>Medianeira</t>
  </si>
  <si>
    <t>Salto do Lontra</t>
  </si>
  <si>
    <t>São Mateus do Sul</t>
  </si>
  <si>
    <t>Atalaia</t>
  </si>
  <si>
    <t>Inácio Martins</t>
  </si>
  <si>
    <t>BLL</t>
  </si>
  <si>
    <t>MÉDIA</t>
  </si>
  <si>
    <t>TOTAL</t>
  </si>
  <si>
    <t>Umuarama</t>
  </si>
  <si>
    <t>Alvorada do Sul</t>
  </si>
  <si>
    <t>Maria Helena</t>
  </si>
  <si>
    <t>Nova Esperança</t>
  </si>
  <si>
    <t>NATURAL FARMA</t>
  </si>
  <si>
    <t>FCIA FOMULAS</t>
  </si>
  <si>
    <t>TOTAL:</t>
  </si>
  <si>
    <t>Ideal Fórmulas</t>
  </si>
  <si>
    <t>Memantina 10mg comprimido (demanda judicial)</t>
  </si>
  <si>
    <t>Rivaroxabana 20mg comprimido (demanda judicial)</t>
  </si>
  <si>
    <t>Sertralina cloridrato 100 mg comprimido (demanda judicial)</t>
  </si>
  <si>
    <t>Trazodona cloridrato 50mg comprimido (demanda judicial)</t>
  </si>
  <si>
    <t>Hemifumarato de quetiapina 25 mg comprimido  (demanda judicial)</t>
  </si>
  <si>
    <t>PROBIÓTICO: Saccharomyces Boulardii-17 200mg - pó oral</t>
  </si>
  <si>
    <t>envelopes</t>
  </si>
  <si>
    <t>Tramadol cloridrato 50mg/ml - ampola 2ml solução injetável</t>
  </si>
  <si>
    <t>BPS - Painel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</si>
</sst>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-* #,##0_-;\-* #,##0_-;_-* &quot;-&quot;??_-;_-@_-"/>
    <numFmt numFmtId="167" formatCode="_-[$R$-416]\ * #,##0.00_-;\-[$R$-416]\ * #,##0.00_-;_-[$R$-416]\ * &quot;-&quot;??_-;_-@_-"/>
    <numFmt numFmtId="168" formatCode="0.000"/>
    <numFmt numFmtId="169" formatCode="0.000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</font>
    <font>
      <b/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CC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133">
    <xf numFmtId="0" fontId="0" fillId="0" borderId="0" xfId="0"/>
    <xf numFmtId="0" fontId="2" fillId="2" borderId="2" xfId="0" applyFont="1" applyFill="1" applyBorder="1"/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" fillId="2" borderId="3" xfId="0" applyFont="1" applyFill="1" applyBorder="1"/>
    <xf numFmtId="0" fontId="7" fillId="0" borderId="1" xfId="0" applyFont="1" applyBorder="1"/>
    <xf numFmtId="0" fontId="1" fillId="0" borderId="1" xfId="0" applyFont="1" applyBorder="1"/>
    <xf numFmtId="0" fontId="7" fillId="3" borderId="1" xfId="0" applyFont="1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1" fillId="2" borderId="7" xfId="0" applyFont="1" applyFill="1" applyBorder="1"/>
    <xf numFmtId="1" fontId="1" fillId="3" borderId="4" xfId="0" applyNumberFormat="1" applyFont="1" applyFill="1" applyBorder="1"/>
    <xf numFmtId="0" fontId="7" fillId="0" borderId="5" xfId="0" applyFont="1" applyBorder="1"/>
    <xf numFmtId="164" fontId="7" fillId="0" borderId="1" xfId="0" applyNumberFormat="1" applyFont="1" applyBorder="1"/>
    <xf numFmtId="2" fontId="0" fillId="0" borderId="0" xfId="0" applyNumberFormat="1"/>
    <xf numFmtId="2" fontId="1" fillId="2" borderId="3" xfId="0" applyNumberFormat="1" applyFont="1" applyFill="1" applyBorder="1"/>
    <xf numFmtId="2" fontId="7" fillId="0" borderId="1" xfId="0" applyNumberFormat="1" applyFont="1" applyBorder="1"/>
    <xf numFmtId="2" fontId="1" fillId="0" borderId="1" xfId="0" applyNumberFormat="1" applyFont="1" applyBorder="1"/>
    <xf numFmtId="0" fontId="1" fillId="0" borderId="0" xfId="0" applyFont="1"/>
    <xf numFmtId="0" fontId="1" fillId="3" borderId="1" xfId="0" applyFont="1" applyFill="1" applyBorder="1"/>
    <xf numFmtId="2" fontId="1" fillId="3" borderId="1" xfId="0" applyNumberFormat="1" applyFont="1" applyFill="1" applyBorder="1"/>
    <xf numFmtId="164" fontId="7" fillId="3" borderId="1" xfId="0" applyNumberFormat="1" applyFont="1" applyFill="1" applyBorder="1"/>
    <xf numFmtId="1" fontId="1" fillId="3" borderId="6" xfId="0" applyNumberFormat="1" applyFont="1" applyFill="1" applyBorder="1"/>
    <xf numFmtId="164" fontId="7" fillId="0" borderId="5" xfId="0" applyNumberFormat="1" applyFont="1" applyBorder="1"/>
    <xf numFmtId="1" fontId="7" fillId="0" borderId="4" xfId="0" applyNumberFormat="1" applyFont="1" applyBorder="1"/>
    <xf numFmtId="1" fontId="1" fillId="0" borderId="4" xfId="0" applyNumberFormat="1" applyFont="1" applyBorder="1"/>
    <xf numFmtId="2" fontId="1" fillId="0" borderId="0" xfId="0" applyNumberFormat="1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/>
    <xf numFmtId="2" fontId="1" fillId="0" borderId="5" xfId="0" applyNumberFormat="1" applyFont="1" applyBorder="1"/>
    <xf numFmtId="0" fontId="3" fillId="3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1" fontId="1" fillId="0" borderId="6" xfId="0" applyNumberFormat="1" applyFont="1" applyBorder="1"/>
    <xf numFmtId="1" fontId="1" fillId="0" borderId="2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2" fontId="1" fillId="0" borderId="3" xfId="0" applyNumberFormat="1" applyFont="1" applyBorder="1"/>
    <xf numFmtId="0" fontId="7" fillId="0" borderId="3" xfId="0" applyFont="1" applyBorder="1"/>
    <xf numFmtId="1" fontId="1" fillId="0" borderId="1" xfId="0" applyNumberFormat="1" applyFont="1" applyBorder="1"/>
    <xf numFmtId="168" fontId="1" fillId="0" borderId="1" xfId="0" applyNumberFormat="1" applyFont="1" applyBorder="1"/>
    <xf numFmtId="169" fontId="1" fillId="0" borderId="1" xfId="0" applyNumberFormat="1" applyFont="1" applyBorder="1"/>
    <xf numFmtId="169" fontId="1" fillId="3" borderId="1" xfId="0" applyNumberFormat="1" applyFont="1" applyFill="1" applyBorder="1"/>
    <xf numFmtId="168" fontId="1" fillId="3" borderId="1" xfId="0" applyNumberFormat="1" applyFont="1" applyFill="1" applyBorder="1"/>
    <xf numFmtId="2" fontId="7" fillId="3" borderId="1" xfId="0" applyNumberFormat="1" applyFont="1" applyFill="1" applyBorder="1"/>
    <xf numFmtId="2" fontId="1" fillId="3" borderId="5" xfId="0" applyNumberFormat="1" applyFont="1" applyFill="1" applyBorder="1"/>
    <xf numFmtId="2" fontId="1" fillId="3" borderId="3" xfId="0" applyNumberFormat="1" applyFont="1" applyFill="1" applyBorder="1"/>
    <xf numFmtId="2" fontId="1" fillId="3" borderId="0" xfId="0" applyNumberFormat="1" applyFont="1" applyFill="1"/>
    <xf numFmtId="2" fontId="0" fillId="3" borderId="0" xfId="0" applyNumberFormat="1" applyFill="1"/>
    <xf numFmtId="2" fontId="1" fillId="4" borderId="3" xfId="0" applyNumberFormat="1" applyFont="1" applyFill="1" applyBorder="1"/>
    <xf numFmtId="2" fontId="7" fillId="3" borderId="5" xfId="0" applyNumberFormat="1" applyFont="1" applyFill="1" applyBorder="1"/>
    <xf numFmtId="2" fontId="7" fillId="3" borderId="3" xfId="0" applyNumberFormat="1" applyFont="1" applyFill="1" applyBorder="1"/>
    <xf numFmtId="0" fontId="0" fillId="3" borderId="0" xfId="0" applyFill="1"/>
    <xf numFmtId="0" fontId="7" fillId="3" borderId="5" xfId="0" applyFont="1" applyFill="1" applyBorder="1"/>
    <xf numFmtId="0" fontId="7" fillId="3" borderId="3" xfId="0" applyFont="1" applyFill="1" applyBorder="1"/>
    <xf numFmtId="0" fontId="1" fillId="5" borderId="3" xfId="0" applyFont="1" applyFill="1" applyBorder="1"/>
    <xf numFmtId="0" fontId="1" fillId="4" borderId="3" xfId="0" applyFont="1" applyFill="1" applyBorder="1"/>
    <xf numFmtId="1" fontId="7" fillId="0" borderId="6" xfId="0" applyNumberFormat="1" applyFont="1" applyFill="1" applyBorder="1"/>
    <xf numFmtId="0" fontId="11" fillId="0" borderId="5" xfId="0" applyFont="1" applyBorder="1"/>
    <xf numFmtId="0" fontId="11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/>
    <xf numFmtId="0" fontId="7" fillId="0" borderId="5" xfId="0" applyNumberFormat="1" applyFont="1" applyBorder="1"/>
    <xf numFmtId="0" fontId="13" fillId="0" borderId="1" xfId="0" applyFont="1" applyFill="1" applyBorder="1"/>
    <xf numFmtId="0" fontId="1" fillId="0" borderId="1" xfId="0" applyFont="1" applyFill="1" applyBorder="1"/>
    <xf numFmtId="0" fontId="7" fillId="0" borderId="1" xfId="0" applyFont="1" applyFill="1" applyBorder="1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justify" vertical="center" wrapText="1"/>
    </xf>
    <xf numFmtId="1" fontId="1" fillId="0" borderId="4" xfId="0" applyNumberFormat="1" applyFont="1" applyFill="1" applyBorder="1"/>
    <xf numFmtId="0" fontId="14" fillId="0" borderId="0" xfId="0" applyFont="1"/>
    <xf numFmtId="0" fontId="16" fillId="0" borderId="0" xfId="0" applyFont="1"/>
    <xf numFmtId="0" fontId="17" fillId="0" borderId="0" xfId="0" applyFont="1"/>
    <xf numFmtId="164" fontId="7" fillId="0" borderId="0" xfId="0" applyNumberFormat="1" applyFont="1" applyFill="1"/>
    <xf numFmtId="164" fontId="1" fillId="0" borderId="4" xfId="0" applyNumberFormat="1" applyFont="1" applyFill="1" applyBorder="1"/>
    <xf numFmtId="164" fontId="7" fillId="0" borderId="0" xfId="0" applyNumberFormat="1" applyFont="1" applyFill="1" applyBorder="1"/>
    <xf numFmtId="164" fontId="7" fillId="0" borderId="9" xfId="0" applyNumberFormat="1" applyFont="1" applyFill="1" applyBorder="1"/>
    <xf numFmtId="164" fontId="1" fillId="0" borderId="9" xfId="0" applyNumberFormat="1" applyFont="1" applyFill="1" applyBorder="1"/>
    <xf numFmtId="164" fontId="1" fillId="0" borderId="1" xfId="0" applyNumberFormat="1" applyFont="1" applyBorder="1"/>
    <xf numFmtId="164" fontId="7" fillId="0" borderId="3" xfId="0" applyNumberFormat="1" applyFont="1" applyBorder="1"/>
    <xf numFmtId="164" fontId="7" fillId="0" borderId="7" xfId="0" applyNumberFormat="1" applyFont="1" applyFill="1" applyBorder="1"/>
    <xf numFmtId="164" fontId="1" fillId="0" borderId="7" xfId="0" applyNumberFormat="1" applyFont="1" applyFill="1" applyBorder="1"/>
    <xf numFmtId="164" fontId="7" fillId="0" borderId="8" xfId="0" applyNumberFormat="1" applyFont="1" applyFill="1" applyBorder="1"/>
    <xf numFmtId="164" fontId="7" fillId="0" borderId="1" xfId="0" applyNumberFormat="1" applyFont="1" applyFill="1" applyBorder="1"/>
    <xf numFmtId="164" fontId="1" fillId="0" borderId="8" xfId="0" applyNumberFormat="1" applyFont="1" applyFill="1" applyBorder="1"/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166" fontId="3" fillId="3" borderId="5" xfId="1" applyNumberFormat="1" applyFont="1" applyFill="1" applyBorder="1" applyAlignment="1">
      <alignment horizontal="right" vertical="center" wrapText="1"/>
    </xf>
    <xf numFmtId="166" fontId="3" fillId="3" borderId="1" xfId="1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166" fontId="1" fillId="3" borderId="1" xfId="1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15" fillId="3" borderId="0" xfId="0" applyFont="1" applyFill="1" applyAlignment="1">
      <alignment wrapText="1"/>
    </xf>
    <xf numFmtId="0" fontId="1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1" fontId="1" fillId="5" borderId="4" xfId="0" applyNumberFormat="1" applyFont="1" applyFill="1" applyBorder="1"/>
    <xf numFmtId="0" fontId="10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justify" vertical="center" wrapText="1"/>
    </xf>
    <xf numFmtId="166" fontId="3" fillId="5" borderId="1" xfId="1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2" fontId="1" fillId="5" borderId="1" xfId="0" applyNumberFormat="1" applyFont="1" applyFill="1" applyBorder="1"/>
    <xf numFmtId="2" fontId="7" fillId="5" borderId="1" xfId="0" applyNumberFormat="1" applyFont="1" applyFill="1" applyBorder="1"/>
    <xf numFmtId="0" fontId="7" fillId="5" borderId="1" xfId="0" applyFont="1" applyFill="1" applyBorder="1"/>
    <xf numFmtId="164" fontId="7" fillId="5" borderId="1" xfId="0" applyNumberFormat="1" applyFont="1" applyFill="1" applyBorder="1"/>
    <xf numFmtId="164" fontId="7" fillId="5" borderId="9" xfId="0" applyNumberFormat="1" applyFont="1" applyFill="1" applyBorder="1"/>
    <xf numFmtId="0" fontId="0" fillId="5" borderId="0" xfId="0" applyFill="1"/>
  </cellXfs>
  <cellStyles count="2">
    <cellStyle name="Normal" xfId="0" builtinId="0"/>
    <cellStyle name="Vírgula" xfId="1" builtinId="3"/>
  </cellStyles>
  <dxfs count="30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_-&quot;R$&quot;\ * #,##0.00_-;\-&quot;R$&quot;\ * #,##0.00_-;_-&quot;R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3:Y175" totalsRowShown="0" headerRowDxfId="29" dataDxfId="27" headerRowBorderDxfId="28" tableBorderDxfId="26" totalsRowBorderDxfId="25">
  <autoFilter ref="A3:Y175"/>
  <sortState ref="A4:Y174">
    <sortCondition ref="C4:C174"/>
  </sortState>
  <tableColumns count="25">
    <tableColumn id="1" name="ITEM" dataDxfId="24"/>
    <tableColumn id="3" name="CODIGO BR" dataDxfId="23"/>
    <tableColumn id="2" name="DESCRIÇÃO" dataDxfId="22"/>
    <tableColumn id="4" name="QTD" dataDxfId="21"/>
    <tableColumn id="5" name="UN" dataDxfId="20"/>
    <tableColumn id="6" name="BPS - Painel preços" dataDxfId="19"/>
    <tableColumn id="18" name="CONSUD" dataDxfId="18"/>
    <tableColumn id="17" name="Dois Vizinhos" dataDxfId="17"/>
    <tableColumn id="16" name="Guarapuava" dataDxfId="16"/>
    <tableColumn id="19" name="Santa Terezinha Itaipu" dataDxfId="15"/>
    <tableColumn id="15" name="Medianeira" dataDxfId="14"/>
    <tableColumn id="14" name="Salto do Lontra" dataDxfId="13"/>
    <tableColumn id="13" name="São Mateus do Sul" dataDxfId="12"/>
    <tableColumn id="20" name="Atalaia" dataDxfId="11"/>
    <tableColumn id="12" name="Inácio Martins" dataDxfId="10"/>
    <tableColumn id="11" name="BLL" dataDxfId="9"/>
    <tableColumn id="23" name="Umuarama" dataDxfId="8"/>
    <tableColumn id="24" name="Alvorada do Sul" dataDxfId="7"/>
    <tableColumn id="25" name="Maria Helena" dataDxfId="6"/>
    <tableColumn id="22" name="Nova Esperança" dataDxfId="5"/>
    <tableColumn id="26" name="NATURAL FARMA" dataDxfId="4"/>
    <tableColumn id="7" name="FCIA FOMULAS" dataDxfId="3"/>
    <tableColumn id="8" name="Ideal Fórmulas" dataDxfId="2"/>
    <tableColumn id="9" name="MÉDIA" dataDxfId="1">
      <calculatedColumnFormula>IFERROR(AVERAGE(Tabela1[[#This Row],[BPS - Painel preços]:[Ideal Fórmulas]]),0)</calculatedColumnFormula>
    </tableColumn>
    <tableColumn id="10" name="TOTAL" dataDxfId="0">
      <calculatedColumnFormula>Tabela1[[#This Row],[MÉDIA]]*Tabela1[[#This Row],[QTD]]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1"/>
  <sheetViews>
    <sheetView tabSelected="1" topLeftCell="D1" zoomScale="90" zoomScaleNormal="90" workbookViewId="0">
      <selection activeCell="Y175" sqref="Y175"/>
    </sheetView>
  </sheetViews>
  <sheetFormatPr defaultRowHeight="15" x14ac:dyDescent="0.25"/>
  <cols>
    <col min="1" max="1" width="6.42578125" customWidth="1"/>
    <col min="2" max="2" width="11.140625" customWidth="1"/>
    <col min="3" max="3" width="50.140625" style="120" customWidth="1"/>
    <col min="4" max="4" width="15.42578125" style="108" customWidth="1"/>
    <col min="5" max="5" width="14.7109375" customWidth="1"/>
    <col min="6" max="6" width="11.5703125" customWidth="1"/>
    <col min="7" max="7" width="10.85546875" customWidth="1"/>
    <col min="8" max="8" width="8.85546875" style="15" customWidth="1"/>
    <col min="9" max="9" width="12.42578125" style="15" customWidth="1"/>
    <col min="10" max="10" width="9.140625" style="58" customWidth="1"/>
    <col min="11" max="11" width="11.7109375" style="15" customWidth="1"/>
    <col min="12" max="12" width="13.85546875" style="62" customWidth="1"/>
    <col min="13" max="13" width="11.28515625" customWidth="1"/>
    <col min="14" max="14" width="12.85546875" style="62" customWidth="1"/>
    <col min="15" max="15" width="12.140625" style="62" customWidth="1"/>
    <col min="16" max="16" width="9.140625" style="62" customWidth="1"/>
    <col min="17" max="17" width="8.28515625" customWidth="1"/>
    <col min="18" max="18" width="7.7109375" customWidth="1"/>
    <col min="19" max="19" width="7.42578125" customWidth="1"/>
    <col min="20" max="20" width="6.140625" customWidth="1"/>
    <col min="21" max="21" width="7.140625" customWidth="1"/>
    <col min="22" max="22" width="14.42578125" customWidth="1"/>
    <col min="23" max="23" width="7" customWidth="1"/>
    <col min="24" max="24" width="16" customWidth="1"/>
    <col min="25" max="25" width="15.85546875" bestFit="1" customWidth="1"/>
  </cols>
  <sheetData>
    <row r="1" spans="1:25" ht="15.75" x14ac:dyDescent="0.25">
      <c r="A1" s="19"/>
      <c r="B1" s="19"/>
      <c r="C1" s="109" t="s">
        <v>12</v>
      </c>
      <c r="D1" s="94"/>
      <c r="E1" s="19"/>
      <c r="F1" s="19"/>
      <c r="G1" s="19"/>
      <c r="H1" s="27"/>
      <c r="I1" s="27"/>
      <c r="J1" s="57"/>
    </row>
    <row r="2" spans="1:25" ht="15.75" x14ac:dyDescent="0.25">
      <c r="A2" s="19"/>
      <c r="B2" s="28"/>
      <c r="C2" s="110"/>
      <c r="D2" s="95"/>
      <c r="E2" s="19"/>
      <c r="F2" s="19"/>
      <c r="G2" s="19"/>
      <c r="H2" s="27"/>
      <c r="I2" s="27"/>
      <c r="J2" s="57"/>
    </row>
    <row r="3" spans="1:25" ht="15.75" x14ac:dyDescent="0.25">
      <c r="A3" s="1" t="s">
        <v>8</v>
      </c>
      <c r="B3" s="9" t="s">
        <v>7</v>
      </c>
      <c r="C3" s="10" t="s">
        <v>9</v>
      </c>
      <c r="D3" s="96" t="s">
        <v>11</v>
      </c>
      <c r="E3" s="5" t="s">
        <v>10</v>
      </c>
      <c r="F3" s="5" t="s">
        <v>214</v>
      </c>
      <c r="G3" s="5" t="s">
        <v>186</v>
      </c>
      <c r="H3" s="16" t="s">
        <v>187</v>
      </c>
      <c r="I3" s="16" t="s">
        <v>188</v>
      </c>
      <c r="J3" s="59" t="s">
        <v>189</v>
      </c>
      <c r="K3" s="16" t="s">
        <v>190</v>
      </c>
      <c r="L3" s="65" t="s">
        <v>191</v>
      </c>
      <c r="M3" s="5" t="s">
        <v>192</v>
      </c>
      <c r="N3" s="66" t="s">
        <v>193</v>
      </c>
      <c r="O3" s="66" t="s">
        <v>194</v>
      </c>
      <c r="P3" s="66" t="s">
        <v>195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5" t="s">
        <v>205</v>
      </c>
      <c r="X3" s="11" t="s">
        <v>196</v>
      </c>
      <c r="Y3" s="5" t="s">
        <v>197</v>
      </c>
    </row>
    <row r="4" spans="1:25" s="132" customFormat="1" ht="15.75" x14ac:dyDescent="0.25">
      <c r="A4" s="121">
        <v>1</v>
      </c>
      <c r="B4" s="122">
        <v>448839</v>
      </c>
      <c r="C4" s="123" t="s">
        <v>42</v>
      </c>
      <c r="D4" s="124">
        <v>600</v>
      </c>
      <c r="E4" s="125" t="s">
        <v>13</v>
      </c>
      <c r="F4" s="126">
        <v>5.38</v>
      </c>
      <c r="G4" s="126">
        <v>4.79</v>
      </c>
      <c r="H4" s="127"/>
      <c r="I4" s="127"/>
      <c r="J4" s="127"/>
      <c r="K4" s="128"/>
      <c r="L4" s="129">
        <v>4.8</v>
      </c>
      <c r="M4" s="129">
        <v>5.42</v>
      </c>
      <c r="N4" s="129"/>
      <c r="O4" s="129"/>
      <c r="P4" s="129"/>
      <c r="Q4" s="129"/>
      <c r="R4" s="129"/>
      <c r="S4" s="129"/>
      <c r="T4" s="129"/>
      <c r="U4" s="129"/>
      <c r="V4" s="129"/>
      <c r="W4" s="130"/>
      <c r="X4" s="130">
        <f>IFERROR(AVERAGE(Tabela1[[#This Row],[BPS - Painel preços]:[Ideal Fórmulas]]),0)</f>
        <v>5.0975000000000001</v>
      </c>
      <c r="Y4" s="131">
        <f>Tabela1[[#This Row],[MÉDIA]]*Tabela1[[#This Row],[QTD]]</f>
        <v>3058.5</v>
      </c>
    </row>
    <row r="5" spans="1:25" ht="15.75" x14ac:dyDescent="0.25">
      <c r="A5" s="78">
        <v>2</v>
      </c>
      <c r="B5" s="29">
        <v>448838</v>
      </c>
      <c r="C5" s="4" t="s">
        <v>41</v>
      </c>
      <c r="D5" s="97">
        <v>600</v>
      </c>
      <c r="E5" s="30" t="s">
        <v>13</v>
      </c>
      <c r="F5" s="7">
        <v>5.01</v>
      </c>
      <c r="G5" s="7">
        <v>3.19</v>
      </c>
      <c r="H5" s="18"/>
      <c r="I5" s="21"/>
      <c r="J5" s="21"/>
      <c r="K5" s="54"/>
      <c r="L5" s="8">
        <v>3.21</v>
      </c>
      <c r="M5" s="6"/>
      <c r="N5" s="8"/>
      <c r="O5" s="8"/>
      <c r="P5" s="8"/>
      <c r="Q5" s="6"/>
      <c r="R5" s="6"/>
      <c r="S5" s="6"/>
      <c r="T5" s="6"/>
      <c r="U5" s="6"/>
      <c r="V5" s="6"/>
      <c r="W5" s="14"/>
      <c r="X5" s="14">
        <f>IFERROR(AVERAGE(Tabela1[[#This Row],[BPS - Painel preços]:[Ideal Fórmulas]]),0)</f>
        <v>3.8033333333333332</v>
      </c>
      <c r="Y5" s="85">
        <f>Tabela1[[#This Row],[MÉDIA]]*Tabela1[[#This Row],[QTD]]</f>
        <v>2282</v>
      </c>
    </row>
    <row r="6" spans="1:25" ht="31.5" x14ac:dyDescent="0.25">
      <c r="A6" s="78">
        <v>3</v>
      </c>
      <c r="B6" s="29">
        <v>335091</v>
      </c>
      <c r="C6" s="77" t="s">
        <v>148</v>
      </c>
      <c r="D6" s="97">
        <v>50</v>
      </c>
      <c r="E6" s="30" t="s">
        <v>149</v>
      </c>
      <c r="F6" s="7">
        <v>4.01</v>
      </c>
      <c r="G6" s="7">
        <v>3.32</v>
      </c>
      <c r="H6" s="18"/>
      <c r="I6" s="21"/>
      <c r="J6" s="21"/>
      <c r="K6" s="21"/>
      <c r="L6" s="20"/>
      <c r="M6" s="20">
        <v>3.8012999999999999</v>
      </c>
      <c r="N6" s="20"/>
      <c r="O6" s="20"/>
      <c r="P6" s="20"/>
      <c r="Q6" s="7"/>
      <c r="R6" s="7"/>
      <c r="S6" s="7"/>
      <c r="T6" s="7"/>
      <c r="U6" s="7"/>
      <c r="V6" s="7"/>
      <c r="W6" s="7"/>
      <c r="X6" s="87">
        <f>IFERROR(AVERAGE(Tabela1[[#This Row],[BPS - Painel preços]:[Ideal Fórmulas]]),0)</f>
        <v>3.710433333333333</v>
      </c>
      <c r="Y6" s="86">
        <f>Tabela1[[#This Row],[MÉDIA]]*Tabela1[[#This Row],[QTD]]</f>
        <v>185.52166666666665</v>
      </c>
    </row>
    <row r="7" spans="1:25" ht="15.75" x14ac:dyDescent="0.25">
      <c r="A7" s="78">
        <v>4</v>
      </c>
      <c r="B7" s="29">
        <v>434278</v>
      </c>
      <c r="C7" s="31" t="s">
        <v>52</v>
      </c>
      <c r="D7" s="98">
        <v>4</v>
      </c>
      <c r="E7" s="30" t="s">
        <v>16</v>
      </c>
      <c r="F7" s="72"/>
      <c r="G7" s="7"/>
      <c r="H7" s="18"/>
      <c r="I7" s="21"/>
      <c r="J7" s="21"/>
      <c r="K7" s="54"/>
      <c r="L7" s="8"/>
      <c r="M7" s="6"/>
      <c r="N7" s="8"/>
      <c r="O7" s="8"/>
      <c r="P7" s="8"/>
      <c r="Q7" s="6"/>
      <c r="R7" s="6"/>
      <c r="S7" s="6"/>
      <c r="T7" s="6"/>
      <c r="U7" s="6">
        <v>15</v>
      </c>
      <c r="V7" s="6">
        <v>15</v>
      </c>
      <c r="W7" s="6">
        <v>30</v>
      </c>
      <c r="X7" s="14">
        <f>IFERROR(AVERAGE(Tabela1[[#This Row],[BPS - Painel preços]:[Ideal Fórmulas]]),0)</f>
        <v>20</v>
      </c>
      <c r="Y7" s="85">
        <f>Tabela1[[#This Row],[MÉDIA]]*Tabela1[[#This Row],[QTD]]</f>
        <v>80</v>
      </c>
    </row>
    <row r="8" spans="1:25" ht="15.75" x14ac:dyDescent="0.25">
      <c r="A8" s="78">
        <v>5</v>
      </c>
      <c r="B8" s="29">
        <v>271687</v>
      </c>
      <c r="C8" s="2" t="s">
        <v>15</v>
      </c>
      <c r="D8" s="97">
        <v>200</v>
      </c>
      <c r="E8" s="30" t="s">
        <v>14</v>
      </c>
      <c r="F8" s="7">
        <v>0.65</v>
      </c>
      <c r="G8" s="7">
        <v>0.63</v>
      </c>
      <c r="H8" s="18"/>
      <c r="I8" s="21"/>
      <c r="J8" s="21">
        <v>0.71660000000000001</v>
      </c>
      <c r="K8" s="54"/>
      <c r="L8" s="8">
        <v>0.6</v>
      </c>
      <c r="M8" s="6">
        <v>0.61950000000000005</v>
      </c>
      <c r="N8" s="8"/>
      <c r="O8" s="8"/>
      <c r="P8" s="8"/>
      <c r="Q8" s="6"/>
      <c r="R8" s="6"/>
      <c r="S8" s="6"/>
      <c r="T8" s="6"/>
      <c r="U8" s="6"/>
      <c r="V8" s="6"/>
      <c r="W8" s="14"/>
      <c r="X8" s="14">
        <f>IFERROR(AVERAGE(Tabela1[[#This Row],[BPS - Painel preços]:[Ideal Fórmulas]]),0)</f>
        <v>0.64322000000000001</v>
      </c>
      <c r="Y8" s="86">
        <f>Tabela1[[#This Row],[MÉDIA]]*Tabela1[[#This Row],[QTD]]</f>
        <v>128.64400000000001</v>
      </c>
    </row>
    <row r="9" spans="1:25" ht="15.75" x14ac:dyDescent="0.25">
      <c r="A9" s="78">
        <v>6</v>
      </c>
      <c r="B9" s="32">
        <v>327566</v>
      </c>
      <c r="C9" s="111" t="s">
        <v>53</v>
      </c>
      <c r="D9" s="98">
        <v>1000</v>
      </c>
      <c r="E9" s="30" t="s">
        <v>14</v>
      </c>
      <c r="F9" s="7">
        <v>3.96</v>
      </c>
      <c r="G9" s="7">
        <v>3.85</v>
      </c>
      <c r="H9" s="18"/>
      <c r="I9" s="21"/>
      <c r="J9" s="21">
        <v>3.7</v>
      </c>
      <c r="K9" s="54">
        <v>4.54</v>
      </c>
      <c r="L9" s="8"/>
      <c r="M9" s="17">
        <v>3.9</v>
      </c>
      <c r="N9" s="8"/>
      <c r="O9" s="8"/>
      <c r="P9" s="8"/>
      <c r="Q9" s="6"/>
      <c r="R9" s="6"/>
      <c r="S9" s="6"/>
      <c r="T9" s="6"/>
      <c r="U9" s="6"/>
      <c r="V9" s="6"/>
      <c r="W9" s="6"/>
      <c r="X9" s="14">
        <f>IFERROR(AVERAGE(Tabela1[[#This Row],[BPS - Painel preços]:[Ideal Fórmulas]]),0)</f>
        <v>3.9899999999999998</v>
      </c>
      <c r="Y9" s="85">
        <f>Tabela1[[#This Row],[MÉDIA]]*Tabela1[[#This Row],[QTD]]</f>
        <v>3989.9999999999995</v>
      </c>
    </row>
    <row r="10" spans="1:25" ht="50.25" customHeight="1" x14ac:dyDescent="0.25">
      <c r="A10" s="78">
        <v>7</v>
      </c>
      <c r="B10" s="29">
        <v>281657</v>
      </c>
      <c r="C10" s="4" t="s">
        <v>0</v>
      </c>
      <c r="D10" s="97">
        <v>200</v>
      </c>
      <c r="E10" s="30" t="s">
        <v>16</v>
      </c>
      <c r="F10" s="7">
        <v>4.25</v>
      </c>
      <c r="G10" s="7">
        <v>3.9</v>
      </c>
      <c r="H10" s="18">
        <v>4.2</v>
      </c>
      <c r="I10" s="21"/>
      <c r="J10" s="21"/>
      <c r="K10" s="54"/>
      <c r="L10" s="8">
        <v>4.25</v>
      </c>
      <c r="M10" s="6"/>
      <c r="N10" s="8"/>
      <c r="O10" s="8"/>
      <c r="P10" s="8"/>
      <c r="Q10" s="6"/>
      <c r="R10" s="6"/>
      <c r="S10" s="6"/>
      <c r="T10" s="6"/>
      <c r="U10" s="6"/>
      <c r="V10" s="6"/>
      <c r="W10" s="14"/>
      <c r="X10" s="14">
        <f>IFERROR(AVERAGE(Tabela1[[#This Row],[BPS - Painel preços]:[Ideal Fórmulas]]),0)</f>
        <v>4.1500000000000004</v>
      </c>
      <c r="Y10" s="85">
        <f>Tabela1[[#This Row],[MÉDIA]]*Tabela1[[#This Row],[QTD]]</f>
        <v>830.00000000000011</v>
      </c>
    </row>
    <row r="11" spans="1:25" ht="15.75" x14ac:dyDescent="0.25">
      <c r="A11" s="78">
        <v>8</v>
      </c>
      <c r="B11" s="33">
        <v>278281</v>
      </c>
      <c r="C11" s="112" t="s">
        <v>54</v>
      </c>
      <c r="D11" s="98">
        <v>200</v>
      </c>
      <c r="E11" s="30" t="s">
        <v>14</v>
      </c>
      <c r="F11" s="7">
        <v>10.62</v>
      </c>
      <c r="G11" s="7">
        <v>9.91</v>
      </c>
      <c r="H11" s="18"/>
      <c r="I11" s="21"/>
      <c r="J11" s="21">
        <v>10.1</v>
      </c>
      <c r="K11" s="54">
        <v>11</v>
      </c>
      <c r="L11" s="8"/>
      <c r="M11" s="6">
        <v>10.2597</v>
      </c>
      <c r="N11" s="8"/>
      <c r="O11" s="8"/>
      <c r="P11" s="8"/>
      <c r="Q11" s="6"/>
      <c r="R11" s="6"/>
      <c r="S11" s="6"/>
      <c r="T11" s="6"/>
      <c r="U11" s="6"/>
      <c r="V11" s="6"/>
      <c r="W11" s="6"/>
      <c r="X11" s="14">
        <f>IFERROR(AVERAGE(Tabela1[[#This Row],[BPS - Painel preços]:[Ideal Fórmulas]]),0)</f>
        <v>10.377940000000001</v>
      </c>
      <c r="Y11" s="85">
        <f>Tabela1[[#This Row],[MÉDIA]]*Tabela1[[#This Row],[QTD]]</f>
        <v>2075.5880000000002</v>
      </c>
    </row>
    <row r="12" spans="1:25" ht="31.5" x14ac:dyDescent="0.25">
      <c r="A12" s="78">
        <v>9</v>
      </c>
      <c r="B12" s="32">
        <v>446263</v>
      </c>
      <c r="C12" s="111" t="s">
        <v>55</v>
      </c>
      <c r="D12" s="98">
        <v>2000</v>
      </c>
      <c r="E12" s="30" t="s">
        <v>16</v>
      </c>
      <c r="F12" s="7">
        <v>2.6</v>
      </c>
      <c r="G12" s="7">
        <v>2.698</v>
      </c>
      <c r="H12" s="51">
        <v>2.6635</v>
      </c>
      <c r="I12" s="21"/>
      <c r="J12" s="21"/>
      <c r="K12" s="54">
        <v>3.06</v>
      </c>
      <c r="L12" s="8"/>
      <c r="M12" s="6"/>
      <c r="N12" s="8"/>
      <c r="O12" s="8"/>
      <c r="P12" s="8"/>
      <c r="Q12" s="6"/>
      <c r="R12" s="6"/>
      <c r="S12" s="6"/>
      <c r="T12" s="6"/>
      <c r="U12" s="6"/>
      <c r="V12" s="6"/>
      <c r="W12" s="6"/>
      <c r="X12" s="14">
        <f>IFERROR(AVERAGE(Tabela1[[#This Row],[BPS - Painel preços]:[Ideal Fórmulas]]),0)</f>
        <v>2.7553749999999999</v>
      </c>
      <c r="Y12" s="85">
        <f>Tabela1[[#This Row],[MÉDIA]]*Tabela1[[#This Row],[QTD]]</f>
        <v>5510.75</v>
      </c>
    </row>
    <row r="13" spans="1:25" ht="31.5" x14ac:dyDescent="0.25">
      <c r="A13" s="78">
        <v>10</v>
      </c>
      <c r="B13" s="33">
        <v>446264</v>
      </c>
      <c r="C13" s="112" t="s">
        <v>159</v>
      </c>
      <c r="D13" s="98">
        <v>1200</v>
      </c>
      <c r="E13" s="30" t="s">
        <v>16</v>
      </c>
      <c r="F13" s="7">
        <v>2.36</v>
      </c>
      <c r="G13" s="7">
        <v>2.2999999999999998</v>
      </c>
      <c r="H13" s="18">
        <v>2.35</v>
      </c>
      <c r="I13" s="52">
        <v>2.5310000000000001</v>
      </c>
      <c r="J13" s="21"/>
      <c r="K13" s="54">
        <v>2.48</v>
      </c>
      <c r="L13" s="8"/>
      <c r="M13" s="6"/>
      <c r="N13" s="8"/>
      <c r="O13" s="8"/>
      <c r="P13" s="8"/>
      <c r="Q13" s="6"/>
      <c r="R13" s="6"/>
      <c r="S13" s="6"/>
      <c r="T13" s="6"/>
      <c r="U13" s="6"/>
      <c r="V13" s="6"/>
      <c r="W13" s="6"/>
      <c r="X13" s="14">
        <f>IFERROR(AVERAGE(Tabela1[[#This Row],[BPS - Painel preços]:[Ideal Fórmulas]]),0)</f>
        <v>2.4042000000000003</v>
      </c>
      <c r="Y13" s="85">
        <f>Tabela1[[#This Row],[MÉDIA]]*Tabela1[[#This Row],[QTD]]</f>
        <v>2885.0400000000004</v>
      </c>
    </row>
    <row r="14" spans="1:25" ht="15.75" x14ac:dyDescent="0.25">
      <c r="A14" s="78">
        <v>11</v>
      </c>
      <c r="B14" s="32">
        <v>268381</v>
      </c>
      <c r="C14" s="111" t="s">
        <v>56</v>
      </c>
      <c r="D14" s="98">
        <v>800</v>
      </c>
      <c r="E14" s="30" t="s">
        <v>16</v>
      </c>
      <c r="F14" s="7">
        <v>3.46</v>
      </c>
      <c r="G14" s="7">
        <v>3.15</v>
      </c>
      <c r="H14" s="18"/>
      <c r="I14" s="21"/>
      <c r="J14" s="21">
        <v>3.9470000000000001</v>
      </c>
      <c r="K14" s="54"/>
      <c r="L14" s="8"/>
      <c r="M14" s="6">
        <v>3.36</v>
      </c>
      <c r="N14" s="8"/>
      <c r="O14" s="8"/>
      <c r="P14" s="8"/>
      <c r="Q14" s="6"/>
      <c r="R14" s="6"/>
      <c r="S14" s="6"/>
      <c r="T14" s="6"/>
      <c r="U14" s="6"/>
      <c r="V14" s="6"/>
      <c r="W14" s="6"/>
      <c r="X14" s="14">
        <f>IFERROR(AVERAGE(Tabela1[[#This Row],[BPS - Painel preços]:[Ideal Fórmulas]]),0)</f>
        <v>3.4792499999999995</v>
      </c>
      <c r="Y14" s="85">
        <f>Tabela1[[#This Row],[MÉDIA]]*Tabela1[[#This Row],[QTD]]</f>
        <v>2783.3999999999996</v>
      </c>
    </row>
    <row r="15" spans="1:25" ht="15.75" x14ac:dyDescent="0.25">
      <c r="A15" s="78">
        <v>12</v>
      </c>
      <c r="B15" s="32">
        <v>267511</v>
      </c>
      <c r="C15" s="111" t="s">
        <v>57</v>
      </c>
      <c r="D15" s="98">
        <v>30000</v>
      </c>
      <c r="E15" s="30" t="s">
        <v>18</v>
      </c>
      <c r="F15" s="7">
        <v>0.09</v>
      </c>
      <c r="G15" s="7">
        <v>0.05</v>
      </c>
      <c r="H15" s="18"/>
      <c r="I15" s="21"/>
      <c r="J15" s="21"/>
      <c r="K15" s="54"/>
      <c r="L15" s="8"/>
      <c r="M15" s="8">
        <v>5.8799999999999998E-2</v>
      </c>
      <c r="N15" s="8"/>
      <c r="O15" s="8"/>
      <c r="P15" s="8"/>
      <c r="Q15" s="6"/>
      <c r="R15" s="6"/>
      <c r="S15" s="6"/>
      <c r="T15" s="6"/>
      <c r="U15" s="6"/>
      <c r="V15" s="6"/>
      <c r="W15" s="6"/>
      <c r="X15" s="14">
        <f>IFERROR(AVERAGE(Tabela1[[#This Row],[BPS - Painel preços]:[Ideal Fórmulas]]),0)</f>
        <v>6.6266666666666668E-2</v>
      </c>
      <c r="Y15" s="85">
        <f>Tabela1[[#This Row],[MÉDIA]]*Tabela1[[#This Row],[QTD]]</f>
        <v>1988</v>
      </c>
    </row>
    <row r="16" spans="1:25" ht="15.75" x14ac:dyDescent="0.25">
      <c r="A16" s="78">
        <v>13</v>
      </c>
      <c r="B16" s="29">
        <v>292402</v>
      </c>
      <c r="C16" s="2" t="s">
        <v>17</v>
      </c>
      <c r="D16" s="97">
        <v>200</v>
      </c>
      <c r="E16" s="30" t="s">
        <v>14</v>
      </c>
      <c r="F16" s="7">
        <v>2.2799999999999998</v>
      </c>
      <c r="G16" s="7">
        <v>1.887</v>
      </c>
      <c r="H16" s="18"/>
      <c r="I16" s="21"/>
      <c r="J16" s="21"/>
      <c r="K16" s="54">
        <v>1.78</v>
      </c>
      <c r="L16" s="8">
        <v>2</v>
      </c>
      <c r="M16" s="6"/>
      <c r="N16" s="8"/>
      <c r="O16" s="8"/>
      <c r="P16" s="8"/>
      <c r="Q16" s="6"/>
      <c r="R16" s="6"/>
      <c r="S16" s="6"/>
      <c r="T16" s="6"/>
      <c r="U16" s="6"/>
      <c r="V16" s="6"/>
      <c r="W16" s="14"/>
      <c r="X16" s="14">
        <f>IFERROR(AVERAGE(Tabela1[[#This Row],[BPS - Painel preços]:[Ideal Fórmulas]]),0)</f>
        <v>1.98675</v>
      </c>
      <c r="Y16" s="93">
        <f>Tabela1[[#This Row],[MÉDIA]]*Tabela1[[#This Row],[QTD]]</f>
        <v>397.35</v>
      </c>
    </row>
    <row r="17" spans="1:25" ht="31.5" x14ac:dyDescent="0.25">
      <c r="A17" s="78">
        <v>14</v>
      </c>
      <c r="B17" s="32">
        <v>271710</v>
      </c>
      <c r="C17" s="111" t="s">
        <v>58</v>
      </c>
      <c r="D17" s="98">
        <v>300</v>
      </c>
      <c r="E17" s="30" t="s">
        <v>14</v>
      </c>
      <c r="F17" s="7">
        <v>3.09</v>
      </c>
      <c r="G17" s="7">
        <v>2.4420000000000002</v>
      </c>
      <c r="H17" s="18"/>
      <c r="I17" s="21"/>
      <c r="J17" s="21">
        <v>3.05</v>
      </c>
      <c r="K17" s="54">
        <v>3.4</v>
      </c>
      <c r="L17" s="8"/>
      <c r="M17" s="6">
        <v>2.9</v>
      </c>
      <c r="N17" s="8"/>
      <c r="O17" s="8"/>
      <c r="P17" s="8"/>
      <c r="Q17" s="6"/>
      <c r="R17" s="6"/>
      <c r="S17" s="6"/>
      <c r="T17" s="6"/>
      <c r="U17" s="6"/>
      <c r="V17" s="6"/>
      <c r="W17" s="6"/>
      <c r="X17" s="14">
        <f>IFERROR(AVERAGE(Tabela1[[#This Row],[BPS - Painel preços]:[Ideal Fórmulas]]),0)</f>
        <v>2.9764000000000004</v>
      </c>
      <c r="Y17" s="82">
        <f>Tabela1[[#This Row],[MÉDIA]]*Tabela1[[#This Row],[QTD]]</f>
        <v>892.92000000000007</v>
      </c>
    </row>
    <row r="18" spans="1:25" ht="15.75" x14ac:dyDescent="0.25">
      <c r="A18" s="78">
        <v>15</v>
      </c>
      <c r="B18" s="32">
        <v>268207</v>
      </c>
      <c r="C18" s="111" t="s">
        <v>60</v>
      </c>
      <c r="D18" s="98">
        <v>600</v>
      </c>
      <c r="E18" s="30" t="s">
        <v>13</v>
      </c>
      <c r="F18" s="7">
        <v>4.28</v>
      </c>
      <c r="G18" s="7">
        <v>4.37</v>
      </c>
      <c r="H18" s="18"/>
      <c r="I18" s="21"/>
      <c r="J18" s="21">
        <v>4.7398999999999996</v>
      </c>
      <c r="K18" s="54">
        <v>4.66</v>
      </c>
      <c r="L18" s="8"/>
      <c r="M18" s="6"/>
      <c r="N18" s="8"/>
      <c r="O18" s="8"/>
      <c r="P18" s="8"/>
      <c r="Q18" s="6"/>
      <c r="R18" s="6"/>
      <c r="S18" s="6"/>
      <c r="T18" s="6"/>
      <c r="U18" s="6"/>
      <c r="V18" s="6"/>
      <c r="W18" s="6"/>
      <c r="X18" s="14">
        <f>IFERROR(AVERAGE(Tabela1[[#This Row],[BPS - Painel preços]:[Ideal Fórmulas]]),0)</f>
        <v>4.5124750000000002</v>
      </c>
      <c r="Y18" s="92">
        <f>Tabela1[[#This Row],[MÉDIA]]*Tabela1[[#This Row],[QTD]]</f>
        <v>2707.4850000000001</v>
      </c>
    </row>
    <row r="19" spans="1:25" ht="15.75" x14ac:dyDescent="0.25">
      <c r="A19" s="26">
        <v>16</v>
      </c>
      <c r="B19" s="32">
        <v>267515</v>
      </c>
      <c r="C19" s="111" t="s">
        <v>59</v>
      </c>
      <c r="D19" s="98">
        <v>1000</v>
      </c>
      <c r="E19" s="30" t="s">
        <v>13</v>
      </c>
      <c r="F19" s="7">
        <v>0.54</v>
      </c>
      <c r="G19" s="7">
        <v>0.4</v>
      </c>
      <c r="H19" s="18"/>
      <c r="I19" s="21"/>
      <c r="J19" s="21"/>
      <c r="K19" s="54"/>
      <c r="L19" s="8"/>
      <c r="M19" s="8"/>
      <c r="N19" s="8"/>
      <c r="O19" s="8"/>
      <c r="P19" s="8"/>
      <c r="Q19" s="6"/>
      <c r="R19" s="6"/>
      <c r="S19" s="6"/>
      <c r="T19" s="6"/>
      <c r="U19" s="6"/>
      <c r="V19" s="6"/>
      <c r="W19" s="6"/>
      <c r="X19" s="14">
        <f>IFERROR(AVERAGE(Tabela1[[#This Row],[BPS - Painel preços]:[Ideal Fórmulas]]),0)</f>
        <v>0.47000000000000003</v>
      </c>
      <c r="Y19" s="89">
        <f>Tabela1[[#This Row],[MÉDIA]]*Tabela1[[#This Row],[QTD]]</f>
        <v>470.00000000000006</v>
      </c>
    </row>
    <row r="20" spans="1:25" ht="31.5" x14ac:dyDescent="0.25">
      <c r="A20" s="26">
        <v>17</v>
      </c>
      <c r="B20" s="32">
        <v>268214</v>
      </c>
      <c r="C20" s="113" t="s">
        <v>160</v>
      </c>
      <c r="D20" s="98">
        <v>300</v>
      </c>
      <c r="E20" s="30" t="s">
        <v>14</v>
      </c>
      <c r="F20" s="7">
        <v>0.82</v>
      </c>
      <c r="G20" s="7">
        <v>0.7</v>
      </c>
      <c r="H20" s="18"/>
      <c r="I20" s="21"/>
      <c r="J20" s="21">
        <v>1.96</v>
      </c>
      <c r="K20" s="54">
        <v>0.97</v>
      </c>
      <c r="L20" s="8"/>
      <c r="M20" s="6">
        <v>1.4406000000000001</v>
      </c>
      <c r="N20" s="8"/>
      <c r="O20" s="8"/>
      <c r="P20" s="8"/>
      <c r="Q20" s="6"/>
      <c r="R20" s="6"/>
      <c r="S20" s="6"/>
      <c r="T20" s="6"/>
      <c r="U20" s="6"/>
      <c r="V20" s="6"/>
      <c r="W20" s="6"/>
      <c r="X20" s="14">
        <f>IFERROR(AVERAGE(Tabela1[[#This Row],[BPS - Painel preços]:[Ideal Fórmulas]]),0)</f>
        <v>1.1781200000000001</v>
      </c>
      <c r="Y20" s="89">
        <f>Tabela1[[#This Row],[MÉDIA]]*Tabela1[[#This Row],[QTD]]</f>
        <v>353.43600000000004</v>
      </c>
    </row>
    <row r="21" spans="1:25" ht="15.75" x14ac:dyDescent="0.25">
      <c r="A21" s="26">
        <v>18</v>
      </c>
      <c r="B21" s="32">
        <v>268222</v>
      </c>
      <c r="C21" s="111" t="s">
        <v>147</v>
      </c>
      <c r="D21" s="98">
        <v>200</v>
      </c>
      <c r="E21" s="30" t="s">
        <v>14</v>
      </c>
      <c r="F21" s="7">
        <v>0.78</v>
      </c>
      <c r="G21" s="7">
        <v>0.77</v>
      </c>
      <c r="H21" s="18"/>
      <c r="I21" s="21"/>
      <c r="J21" s="21">
        <v>0.79</v>
      </c>
      <c r="K21" s="21">
        <v>0.81</v>
      </c>
      <c r="L21" s="20"/>
      <c r="M21" s="7">
        <v>0.72</v>
      </c>
      <c r="N21" s="20"/>
      <c r="O21" s="20"/>
      <c r="P21" s="20"/>
      <c r="Q21" s="7"/>
      <c r="R21" s="7"/>
      <c r="S21" s="7"/>
      <c r="T21" s="7"/>
      <c r="U21" s="7"/>
      <c r="V21" s="7"/>
      <c r="W21" s="7"/>
      <c r="X21" s="87">
        <f>IFERROR(AVERAGE(Tabela1[[#This Row],[BPS - Painel preços]:[Ideal Fórmulas]]),0)</f>
        <v>0.77400000000000002</v>
      </c>
      <c r="Y21" s="90">
        <f>Tabela1[[#This Row],[MÉDIA]]*Tabela1[[#This Row],[QTD]]</f>
        <v>154.80000000000001</v>
      </c>
    </row>
    <row r="22" spans="1:25" ht="15.75" x14ac:dyDescent="0.25">
      <c r="A22" s="12">
        <v>19</v>
      </c>
      <c r="B22" s="34">
        <v>396604</v>
      </c>
      <c r="C22" s="2" t="s">
        <v>43</v>
      </c>
      <c r="D22" s="97">
        <v>20</v>
      </c>
      <c r="E22" s="30" t="s">
        <v>44</v>
      </c>
      <c r="F22" s="7">
        <v>2.58</v>
      </c>
      <c r="G22" s="7">
        <v>2.2599999999999998</v>
      </c>
      <c r="H22" s="18">
        <v>2.5</v>
      </c>
      <c r="I22" s="21">
        <v>2.25</v>
      </c>
      <c r="J22" s="21"/>
      <c r="K22" s="54"/>
      <c r="L22" s="8"/>
      <c r="M22" s="6"/>
      <c r="N22" s="8"/>
      <c r="O22" s="8"/>
      <c r="P22" s="8"/>
      <c r="Q22" s="6"/>
      <c r="R22" s="6"/>
      <c r="S22" s="6"/>
      <c r="T22" s="6"/>
      <c r="U22" s="6"/>
      <c r="V22" s="6"/>
      <c r="W22" s="14"/>
      <c r="X22" s="14">
        <f>IFERROR(AVERAGE(Tabela1[[#This Row],[BPS - Painel preços]:[Ideal Fórmulas]]),0)</f>
        <v>2.3975</v>
      </c>
      <c r="Y22" s="89">
        <f>Tabela1[[#This Row],[MÉDIA]]*Tabela1[[#This Row],[QTD]]</f>
        <v>47.95</v>
      </c>
    </row>
    <row r="23" spans="1:25" ht="15.75" x14ac:dyDescent="0.25">
      <c r="A23" s="12">
        <v>20</v>
      </c>
      <c r="B23" s="34">
        <v>269954</v>
      </c>
      <c r="C23" s="3" t="s">
        <v>161</v>
      </c>
      <c r="D23" s="97">
        <v>20000</v>
      </c>
      <c r="E23" s="30" t="s">
        <v>31</v>
      </c>
      <c r="F23" s="7">
        <v>0.15</v>
      </c>
      <c r="G23" s="7">
        <v>0.13</v>
      </c>
      <c r="H23" s="51">
        <v>0.13750000000000001</v>
      </c>
      <c r="I23" s="21"/>
      <c r="J23" s="21"/>
      <c r="K23" s="54">
        <v>0.12</v>
      </c>
      <c r="L23" s="8">
        <v>0.11650000000000001</v>
      </c>
      <c r="M23" s="6"/>
      <c r="N23" s="8"/>
      <c r="O23" s="8"/>
      <c r="P23" s="8"/>
      <c r="Q23" s="6"/>
      <c r="R23" s="6"/>
      <c r="S23" s="6"/>
      <c r="T23" s="6"/>
      <c r="U23" s="6"/>
      <c r="V23" s="6"/>
      <c r="W23" s="14"/>
      <c r="X23" s="14">
        <f>IFERROR(AVERAGE(Tabela1[[#This Row],[BPS - Painel preços]:[Ideal Fórmulas]]),0)</f>
        <v>0.13080000000000003</v>
      </c>
      <c r="Y23" s="89">
        <f>Tabela1[[#This Row],[MÉDIA]]*Tabela1[[#This Row],[QTD]]</f>
        <v>2616.0000000000005</v>
      </c>
    </row>
    <row r="24" spans="1:25" ht="15.75" x14ac:dyDescent="0.25">
      <c r="A24" s="12">
        <v>21</v>
      </c>
      <c r="B24" s="29">
        <v>269958</v>
      </c>
      <c r="C24" s="4" t="s">
        <v>27</v>
      </c>
      <c r="D24" s="97">
        <v>8000</v>
      </c>
      <c r="E24" s="30" t="s">
        <v>14</v>
      </c>
      <c r="F24" s="7">
        <v>1.2</v>
      </c>
      <c r="G24" s="7">
        <v>1.1599999999999999</v>
      </c>
      <c r="H24" s="50">
        <v>1.115</v>
      </c>
      <c r="I24" s="21">
        <v>1.28</v>
      </c>
      <c r="J24" s="21">
        <v>1.2250000000000001</v>
      </c>
      <c r="K24" s="54">
        <v>1.21</v>
      </c>
      <c r="L24" s="8">
        <v>1.1200000000000001</v>
      </c>
      <c r="M24" s="6">
        <v>1.2070000000000001</v>
      </c>
      <c r="N24" s="8"/>
      <c r="O24" s="8"/>
      <c r="P24" s="8"/>
      <c r="Q24" s="6"/>
      <c r="R24" s="6"/>
      <c r="S24" s="6"/>
      <c r="T24" s="6"/>
      <c r="U24" s="6"/>
      <c r="V24" s="6"/>
      <c r="W24" s="14"/>
      <c r="X24" s="14">
        <f>IFERROR(AVERAGE(Tabela1[[#This Row],[BPS - Painel preços]:[Ideal Fórmulas]]),0)</f>
        <v>1.1896250000000002</v>
      </c>
      <c r="Y24" s="89">
        <f>Tabela1[[#This Row],[MÉDIA]]*Tabela1[[#This Row],[QTD]]</f>
        <v>9517.0000000000018</v>
      </c>
    </row>
    <row r="25" spans="1:25" ht="15.75" x14ac:dyDescent="0.25">
      <c r="A25" s="12">
        <v>22</v>
      </c>
      <c r="B25" s="34">
        <v>269956</v>
      </c>
      <c r="C25" s="2" t="s">
        <v>28</v>
      </c>
      <c r="D25" s="97">
        <v>1200</v>
      </c>
      <c r="E25" s="30" t="s">
        <v>16</v>
      </c>
      <c r="F25" s="7">
        <v>1.89</v>
      </c>
      <c r="G25" s="7">
        <v>1.77</v>
      </c>
      <c r="H25" s="50">
        <v>1.7949999999999999</v>
      </c>
      <c r="I25" s="21">
        <v>1.8</v>
      </c>
      <c r="J25" s="21"/>
      <c r="K25" s="54">
        <v>2.12</v>
      </c>
      <c r="L25" s="8">
        <v>1.7589999999999999</v>
      </c>
      <c r="M25" s="6"/>
      <c r="N25" s="8"/>
      <c r="O25" s="8"/>
      <c r="P25" s="8"/>
      <c r="Q25" s="6"/>
      <c r="R25" s="6"/>
      <c r="S25" s="6"/>
      <c r="T25" s="6"/>
      <c r="U25" s="6"/>
      <c r="V25" s="6"/>
      <c r="W25" s="14"/>
      <c r="X25" s="14">
        <f>IFERROR(AVERAGE(Tabela1[[#This Row],[BPS - Painel preços]:[Ideal Fórmulas]]),0)</f>
        <v>1.8556666666666668</v>
      </c>
      <c r="Y25" s="89">
        <f>Tabela1[[#This Row],[MÉDIA]]*Tabela1[[#This Row],[QTD]]</f>
        <v>2226.8000000000002</v>
      </c>
    </row>
    <row r="26" spans="1:25" ht="31.5" x14ac:dyDescent="0.25">
      <c r="A26" s="26">
        <v>23</v>
      </c>
      <c r="B26" s="32">
        <v>460986</v>
      </c>
      <c r="C26" s="111" t="s">
        <v>162</v>
      </c>
      <c r="D26" s="98">
        <v>60000</v>
      </c>
      <c r="E26" s="30" t="s">
        <v>18</v>
      </c>
      <c r="F26" s="7">
        <v>0.3</v>
      </c>
      <c r="G26" s="7">
        <v>0.29799999999999999</v>
      </c>
      <c r="H26" s="50">
        <v>0.28899999999999998</v>
      </c>
      <c r="I26" s="21"/>
      <c r="J26" s="21"/>
      <c r="K26" s="54"/>
      <c r="L26" s="8"/>
      <c r="M26" s="6"/>
      <c r="N26" s="8"/>
      <c r="O26" s="8"/>
      <c r="P26" s="8"/>
      <c r="Q26" s="6"/>
      <c r="R26" s="6"/>
      <c r="S26" s="6"/>
      <c r="T26" s="6"/>
      <c r="U26" s="6"/>
      <c r="V26" s="6"/>
      <c r="W26" s="6"/>
      <c r="X26" s="14">
        <f>IFERROR(AVERAGE(Tabela1[[#This Row],[BPS - Painel preços]:[Ideal Fórmulas]]),0)</f>
        <v>0.29566666666666669</v>
      </c>
      <c r="Y26" s="89">
        <f>Tabela1[[#This Row],[MÉDIA]]*Tabela1[[#This Row],[QTD]]</f>
        <v>17740</v>
      </c>
    </row>
    <row r="27" spans="1:25" ht="15.75" x14ac:dyDescent="0.25">
      <c r="A27" s="12">
        <v>24</v>
      </c>
      <c r="B27" s="34">
        <v>305428</v>
      </c>
      <c r="C27" s="4" t="s">
        <v>36</v>
      </c>
      <c r="D27" s="97">
        <v>200</v>
      </c>
      <c r="E27" s="30" t="s">
        <v>16</v>
      </c>
      <c r="F27" s="7">
        <v>8.9</v>
      </c>
      <c r="G27" s="7">
        <v>9.9700000000000006</v>
      </c>
      <c r="H27" s="18"/>
      <c r="I27" s="21"/>
      <c r="J27" s="21"/>
      <c r="K27" s="21"/>
      <c r="L27" s="20">
        <v>8.9</v>
      </c>
      <c r="M27" s="7"/>
      <c r="N27" s="20"/>
      <c r="O27" s="20"/>
      <c r="P27" s="20"/>
      <c r="Q27" s="7"/>
      <c r="R27" s="7"/>
      <c r="S27" s="7"/>
      <c r="T27" s="7"/>
      <c r="U27" s="7"/>
      <c r="V27" s="6"/>
      <c r="W27" s="14"/>
      <c r="X27" s="14">
        <f>IFERROR(AVERAGE(Tabela1[[#This Row],[BPS - Painel preços]:[Ideal Fórmulas]]),0)</f>
        <v>9.2566666666666677</v>
      </c>
      <c r="Y27" s="89">
        <f>Tabela1[[#This Row],[MÉDIA]]*Tabela1[[#This Row],[QTD]]</f>
        <v>1851.3333333333335</v>
      </c>
    </row>
    <row r="28" spans="1:25" ht="15.75" x14ac:dyDescent="0.25">
      <c r="A28" s="26">
        <v>25</v>
      </c>
      <c r="B28" s="32">
        <v>460699</v>
      </c>
      <c r="C28" s="111" t="s">
        <v>163</v>
      </c>
      <c r="D28" s="98">
        <v>600</v>
      </c>
      <c r="E28" s="30" t="s">
        <v>13</v>
      </c>
      <c r="F28" s="7">
        <v>4.9000000000000004</v>
      </c>
      <c r="G28" s="7">
        <v>4.3259999999999996</v>
      </c>
      <c r="H28" s="18"/>
      <c r="I28" s="21"/>
      <c r="J28" s="21"/>
      <c r="K28" s="54"/>
      <c r="L28" s="8"/>
      <c r="M28" s="8"/>
      <c r="N28" s="8">
        <v>5.09</v>
      </c>
      <c r="O28" s="8">
        <v>5.17</v>
      </c>
      <c r="P28" s="8"/>
      <c r="Q28" s="6"/>
      <c r="R28" s="6"/>
      <c r="S28" s="6"/>
      <c r="T28" s="6"/>
      <c r="U28" s="6"/>
      <c r="V28" s="6"/>
      <c r="W28" s="6"/>
      <c r="X28" s="14">
        <f>IFERROR(AVERAGE(Tabela1[[#This Row],[BPS - Painel preços]:[Ideal Fórmulas]]),0)</f>
        <v>4.8714999999999993</v>
      </c>
      <c r="Y28" s="89">
        <f>Tabela1[[#This Row],[MÉDIA]]*Tabela1[[#This Row],[QTD]]</f>
        <v>2922.8999999999996</v>
      </c>
    </row>
    <row r="29" spans="1:25" ht="15.75" x14ac:dyDescent="0.25">
      <c r="A29" s="26">
        <v>26</v>
      </c>
      <c r="B29" s="32">
        <v>442693</v>
      </c>
      <c r="C29" s="111" t="s">
        <v>61</v>
      </c>
      <c r="D29" s="98">
        <v>200</v>
      </c>
      <c r="E29" s="30" t="s">
        <v>14</v>
      </c>
      <c r="F29" s="7">
        <v>4.79</v>
      </c>
      <c r="G29" s="7">
        <v>4.42</v>
      </c>
      <c r="H29" s="18"/>
      <c r="I29" s="21"/>
      <c r="J29" s="21"/>
      <c r="K29" s="54"/>
      <c r="L29" s="8"/>
      <c r="M29" s="8"/>
      <c r="N29" s="8"/>
      <c r="O29" s="8"/>
      <c r="P29" s="8">
        <v>5.4729999999999999</v>
      </c>
      <c r="Q29" s="6"/>
      <c r="R29" s="6"/>
      <c r="S29" s="6"/>
      <c r="T29" s="6"/>
      <c r="U29" s="6"/>
      <c r="V29" s="6"/>
      <c r="W29" s="6"/>
      <c r="X29" s="14">
        <f>IFERROR(AVERAGE(Tabela1[[#This Row],[BPS - Painel preços]:[Ideal Fórmulas]]),0)</f>
        <v>4.894333333333333</v>
      </c>
      <c r="Y29" s="89">
        <f>Tabela1[[#This Row],[MÉDIA]]*Tabela1[[#This Row],[QTD]]</f>
        <v>978.86666666666656</v>
      </c>
    </row>
    <row r="30" spans="1:25" ht="31.5" x14ac:dyDescent="0.25">
      <c r="A30" s="26">
        <v>27</v>
      </c>
      <c r="B30" s="32">
        <v>339846</v>
      </c>
      <c r="C30" s="111" t="s">
        <v>62</v>
      </c>
      <c r="D30" s="98">
        <v>200</v>
      </c>
      <c r="E30" s="30" t="s">
        <v>13</v>
      </c>
      <c r="F30" s="7">
        <v>8.75</v>
      </c>
      <c r="G30" s="7">
        <v>7.07</v>
      </c>
      <c r="H30" s="18"/>
      <c r="I30" s="53">
        <v>7.5670000000000002</v>
      </c>
      <c r="J30" s="21"/>
      <c r="K30" s="54"/>
      <c r="L30" s="8"/>
      <c r="M30" s="6"/>
      <c r="N30" s="8"/>
      <c r="O30" s="8"/>
      <c r="P30" s="8"/>
      <c r="Q30" s="6"/>
      <c r="R30" s="6"/>
      <c r="S30" s="6"/>
      <c r="T30" s="6"/>
      <c r="U30" s="6"/>
      <c r="V30" s="6"/>
      <c r="W30" s="6"/>
      <c r="X30" s="14">
        <f>IFERROR(AVERAGE(Tabela1[[#This Row],[BPS - Painel preços]:[Ideal Fórmulas]]),0)</f>
        <v>7.7956666666666665</v>
      </c>
      <c r="Y30" s="89">
        <f>Tabela1[[#This Row],[MÉDIA]]*Tabela1[[#This Row],[QTD]]</f>
        <v>1559.1333333333332</v>
      </c>
    </row>
    <row r="31" spans="1:25" ht="31.5" x14ac:dyDescent="0.25">
      <c r="A31" s="26">
        <v>28</v>
      </c>
      <c r="B31" s="32">
        <v>450891</v>
      </c>
      <c r="C31" s="113" t="s">
        <v>63</v>
      </c>
      <c r="D31" s="98">
        <v>1000</v>
      </c>
      <c r="E31" s="30" t="s">
        <v>14</v>
      </c>
      <c r="F31" s="7">
        <v>8</v>
      </c>
      <c r="G31" s="7">
        <v>8.0475999999999992</v>
      </c>
      <c r="H31" s="18"/>
      <c r="I31" s="21"/>
      <c r="J31" s="21"/>
      <c r="K31" s="54"/>
      <c r="L31" s="8"/>
      <c r="M31" s="8"/>
      <c r="N31" s="8"/>
      <c r="O31" s="8"/>
      <c r="P31" s="8">
        <v>15</v>
      </c>
      <c r="Q31" s="6"/>
      <c r="R31" s="6"/>
      <c r="S31" s="6"/>
      <c r="T31" s="6"/>
      <c r="U31" s="6"/>
      <c r="V31" s="6"/>
      <c r="W31" s="6"/>
      <c r="X31" s="14">
        <f>IFERROR(AVERAGE(Tabela1[[#This Row],[BPS - Painel preços]:[Ideal Fórmulas]]),0)</f>
        <v>10.3492</v>
      </c>
      <c r="Y31" s="89">
        <f>Tabela1[[#This Row],[MÉDIA]]*Tabela1[[#This Row],[QTD]]</f>
        <v>10349.199999999999</v>
      </c>
    </row>
    <row r="32" spans="1:25" ht="31.5" x14ac:dyDescent="0.25">
      <c r="A32" s="25">
        <v>29</v>
      </c>
      <c r="B32" s="41">
        <v>450890</v>
      </c>
      <c r="C32" s="111" t="s">
        <v>164</v>
      </c>
      <c r="D32" s="99">
        <v>6000</v>
      </c>
      <c r="E32" s="30" t="s">
        <v>14</v>
      </c>
      <c r="F32" s="7">
        <v>4.2</v>
      </c>
      <c r="G32" s="6"/>
      <c r="H32" s="17">
        <v>4.1399999999999997</v>
      </c>
      <c r="I32" s="54"/>
      <c r="J32" s="54">
        <v>4.0199999999999996</v>
      </c>
      <c r="K32" s="54"/>
      <c r="L32" s="8"/>
      <c r="M32" s="6"/>
      <c r="N32" s="8"/>
      <c r="O32" s="8"/>
      <c r="P32" s="8"/>
      <c r="Q32" s="6"/>
      <c r="R32" s="6"/>
      <c r="S32" s="6"/>
      <c r="T32" s="6"/>
      <c r="U32" s="6"/>
      <c r="V32" s="6"/>
      <c r="W32" s="6"/>
      <c r="X32" s="14">
        <f>IFERROR(AVERAGE(Tabela1[[#This Row],[BPS - Painel preços]:[Ideal Fórmulas]]),0)</f>
        <v>4.12</v>
      </c>
      <c r="Y32" s="89">
        <f>Tabela1[[#This Row],[MÉDIA]]*Tabela1[[#This Row],[QTD]]</f>
        <v>24720</v>
      </c>
    </row>
    <row r="33" spans="1:25" ht="31.5" x14ac:dyDescent="0.25">
      <c r="A33" s="26">
        <v>30</v>
      </c>
      <c r="B33" s="32">
        <v>308736</v>
      </c>
      <c r="C33" s="113" t="s">
        <v>64</v>
      </c>
      <c r="D33" s="98">
        <v>400</v>
      </c>
      <c r="E33" s="30" t="s">
        <v>19</v>
      </c>
      <c r="F33" s="7">
        <v>2.83</v>
      </c>
      <c r="G33" s="7">
        <v>2.44</v>
      </c>
      <c r="H33" s="18"/>
      <c r="I33" s="21"/>
      <c r="J33" s="21"/>
      <c r="K33" s="54"/>
      <c r="L33" s="8"/>
      <c r="M33" s="8"/>
      <c r="N33" s="8"/>
      <c r="O33" s="8"/>
      <c r="P33" s="8">
        <v>4</v>
      </c>
      <c r="Q33" s="6"/>
      <c r="R33" s="6"/>
      <c r="S33" s="6"/>
      <c r="T33" s="6"/>
      <c r="U33" s="6"/>
      <c r="V33" s="6"/>
      <c r="W33" s="6"/>
      <c r="X33" s="14">
        <f>IFERROR(AVERAGE(Tabela1[[#This Row],[BPS - Painel preços]:[Ideal Fórmulas]]),0)</f>
        <v>3.09</v>
      </c>
      <c r="Y33" s="89">
        <f>Tabela1[[#This Row],[MÉDIA]]*Tabela1[[#This Row],[QTD]]</f>
        <v>1236</v>
      </c>
    </row>
    <row r="34" spans="1:25" ht="15.75" x14ac:dyDescent="0.25">
      <c r="A34" s="12">
        <v>31</v>
      </c>
      <c r="B34" s="29">
        <v>448844</v>
      </c>
      <c r="C34" s="4" t="s">
        <v>1</v>
      </c>
      <c r="D34" s="97">
        <v>8000</v>
      </c>
      <c r="E34" s="30" t="s">
        <v>13</v>
      </c>
      <c r="F34" s="7">
        <v>3.22</v>
      </c>
      <c r="G34" s="7">
        <v>2.7</v>
      </c>
      <c r="H34" s="18"/>
      <c r="I34" s="21"/>
      <c r="J34" s="21">
        <v>3.5333000000000001</v>
      </c>
      <c r="K34" s="54">
        <v>3.64</v>
      </c>
      <c r="L34" s="8">
        <v>3.09</v>
      </c>
      <c r="M34" s="6">
        <v>3.35</v>
      </c>
      <c r="N34" s="8"/>
      <c r="O34" s="8"/>
      <c r="P34" s="8"/>
      <c r="Q34" s="6"/>
      <c r="R34" s="6"/>
      <c r="S34" s="6"/>
      <c r="T34" s="6"/>
      <c r="U34" s="6"/>
      <c r="V34" s="6"/>
      <c r="W34" s="14"/>
      <c r="X34" s="14">
        <f>IFERROR(AVERAGE(Tabela1[[#This Row],[BPS - Painel preços]:[Ideal Fórmulas]]),0)</f>
        <v>3.2555500000000008</v>
      </c>
      <c r="Y34" s="89">
        <f>Tabela1[[#This Row],[MÉDIA]]*Tabela1[[#This Row],[QTD]]</f>
        <v>26044.400000000005</v>
      </c>
    </row>
    <row r="35" spans="1:25" ht="31.5" x14ac:dyDescent="0.25">
      <c r="A35" s="12">
        <v>32</v>
      </c>
      <c r="B35" s="29">
        <v>448845</v>
      </c>
      <c r="C35" s="4" t="s">
        <v>165</v>
      </c>
      <c r="D35" s="97">
        <v>6000</v>
      </c>
      <c r="E35" s="30" t="s">
        <v>14</v>
      </c>
      <c r="F35" s="7">
        <v>1.24</v>
      </c>
      <c r="G35" s="7">
        <v>1.08</v>
      </c>
      <c r="H35" s="18"/>
      <c r="I35" s="21"/>
      <c r="J35" s="21">
        <v>1.36</v>
      </c>
      <c r="K35" s="54">
        <v>1.1499999999999999</v>
      </c>
      <c r="L35" s="8">
        <v>1.1000000000000001</v>
      </c>
      <c r="M35" s="6">
        <v>1.08</v>
      </c>
      <c r="N35" s="8"/>
      <c r="O35" s="8"/>
      <c r="P35" s="8"/>
      <c r="Q35" s="6"/>
      <c r="R35" s="6"/>
      <c r="S35" s="6"/>
      <c r="T35" s="6"/>
      <c r="U35" s="6"/>
      <c r="V35" s="6"/>
      <c r="W35" s="14"/>
      <c r="X35" s="14">
        <f>IFERROR(AVERAGE(Tabela1[[#This Row],[BPS - Painel preços]:[Ideal Fórmulas]]),0)</f>
        <v>1.1683333333333332</v>
      </c>
      <c r="Y35" s="89">
        <f>Tabela1[[#This Row],[MÉDIA]]*Tabela1[[#This Row],[QTD]]</f>
        <v>7009.9999999999991</v>
      </c>
    </row>
    <row r="36" spans="1:25" ht="15.75" x14ac:dyDescent="0.25">
      <c r="A36" s="26">
        <v>33</v>
      </c>
      <c r="B36" s="32">
        <v>282313</v>
      </c>
      <c r="C36" s="111" t="s">
        <v>166</v>
      </c>
      <c r="D36" s="98">
        <v>60000</v>
      </c>
      <c r="E36" s="30" t="s">
        <v>18</v>
      </c>
      <c r="F36" s="7">
        <v>0.09</v>
      </c>
      <c r="G36" s="7">
        <v>7.8E-2</v>
      </c>
      <c r="H36" s="18">
        <v>7.0000000000000007E-2</v>
      </c>
      <c r="I36" s="21"/>
      <c r="J36" s="21"/>
      <c r="K36" s="54"/>
      <c r="L36" s="8"/>
      <c r="M36" s="6"/>
      <c r="N36" s="8"/>
      <c r="O36" s="8"/>
      <c r="P36" s="8"/>
      <c r="Q36" s="6"/>
      <c r="R36" s="6"/>
      <c r="S36" s="6"/>
      <c r="T36" s="6"/>
      <c r="U36" s="6"/>
      <c r="V36" s="6"/>
      <c r="W36" s="6"/>
      <c r="X36" s="14">
        <f>IFERROR(AVERAGE(Tabela1[[#This Row],[BPS - Painel preços]:[Ideal Fórmulas]]),0)</f>
        <v>7.9333333333333325E-2</v>
      </c>
      <c r="Y36" s="89">
        <f>Tabela1[[#This Row],[MÉDIA]]*Tabela1[[#This Row],[QTD]]</f>
        <v>4759.9999999999991</v>
      </c>
    </row>
    <row r="37" spans="1:25" ht="15.75" x14ac:dyDescent="0.25">
      <c r="A37" s="26">
        <v>34</v>
      </c>
      <c r="B37" s="32">
        <v>272166</v>
      </c>
      <c r="C37" s="111" t="s">
        <v>167</v>
      </c>
      <c r="D37" s="98">
        <v>30000</v>
      </c>
      <c r="E37" s="30" t="s">
        <v>18</v>
      </c>
      <c r="F37" s="7">
        <v>0.06</v>
      </c>
      <c r="G37" s="7">
        <v>5.1999999999999998E-2</v>
      </c>
      <c r="H37" s="18"/>
      <c r="I37" s="21"/>
      <c r="J37" s="21"/>
      <c r="K37" s="54"/>
      <c r="L37" s="8"/>
      <c r="M37" s="8">
        <v>0.05</v>
      </c>
      <c r="N37" s="8"/>
      <c r="O37" s="8"/>
      <c r="P37" s="8"/>
      <c r="Q37" s="6"/>
      <c r="R37" s="6"/>
      <c r="S37" s="6"/>
      <c r="T37" s="6"/>
      <c r="U37" s="6"/>
      <c r="V37" s="6"/>
      <c r="W37" s="6"/>
      <c r="X37" s="14">
        <f>IFERROR(AVERAGE(Tabela1[[#This Row],[BPS - Painel preços]:[Ideal Fórmulas]]),0)</f>
        <v>5.3999999999999992E-2</v>
      </c>
      <c r="Y37" s="89">
        <f>Tabela1[[#This Row],[MÉDIA]]*Tabela1[[#This Row],[QTD]]</f>
        <v>1619.9999999999998</v>
      </c>
    </row>
    <row r="38" spans="1:25" ht="15.75" x14ac:dyDescent="0.25">
      <c r="A38" s="26">
        <v>35</v>
      </c>
      <c r="B38" s="32">
        <v>340167</v>
      </c>
      <c r="C38" s="111" t="s">
        <v>65</v>
      </c>
      <c r="D38" s="98">
        <v>3000</v>
      </c>
      <c r="E38" s="30" t="s">
        <v>14</v>
      </c>
      <c r="F38" s="7">
        <v>0.95</v>
      </c>
      <c r="G38" s="7">
        <v>0.9</v>
      </c>
      <c r="H38" s="18"/>
      <c r="I38" s="21"/>
      <c r="J38" s="21"/>
      <c r="K38" s="54"/>
      <c r="L38" s="8"/>
      <c r="M38" s="8">
        <v>0.87150000000000005</v>
      </c>
      <c r="N38" s="8"/>
      <c r="O38" s="8"/>
      <c r="P38" s="8"/>
      <c r="Q38" s="6"/>
      <c r="R38" s="6"/>
      <c r="S38" s="6"/>
      <c r="T38" s="6"/>
      <c r="U38" s="6"/>
      <c r="V38" s="6"/>
      <c r="W38" s="6"/>
      <c r="X38" s="14">
        <f>IFERROR(AVERAGE(Tabela1[[#This Row],[BPS - Painel preços]:[Ideal Fórmulas]]),0)</f>
        <v>0.90716666666666679</v>
      </c>
      <c r="Y38" s="89">
        <f>Tabela1[[#This Row],[MÉDIA]]*Tabela1[[#This Row],[QTD]]</f>
        <v>2721.5000000000005</v>
      </c>
    </row>
    <row r="39" spans="1:25" ht="15.75" x14ac:dyDescent="0.25">
      <c r="A39" s="26">
        <v>36</v>
      </c>
      <c r="B39" s="32">
        <v>267627</v>
      </c>
      <c r="C39" s="111" t="s">
        <v>66</v>
      </c>
      <c r="D39" s="98">
        <v>20000</v>
      </c>
      <c r="E39" s="30" t="s">
        <v>18</v>
      </c>
      <c r="F39" s="7">
        <v>0.48</v>
      </c>
      <c r="G39" s="7">
        <v>0.30819999999999997</v>
      </c>
      <c r="H39" s="18"/>
      <c r="I39" s="21"/>
      <c r="J39" s="21"/>
      <c r="K39" s="54"/>
      <c r="L39" s="8"/>
      <c r="M39" s="8"/>
      <c r="N39" s="8"/>
      <c r="O39" s="8"/>
      <c r="P39" s="8">
        <v>0.42</v>
      </c>
      <c r="Q39" s="6"/>
      <c r="R39" s="6"/>
      <c r="S39" s="6"/>
      <c r="T39" s="6"/>
      <c r="U39" s="6"/>
      <c r="V39" s="6"/>
      <c r="W39" s="6"/>
      <c r="X39" s="14">
        <f>IFERROR(AVERAGE(Tabela1[[#This Row],[BPS - Painel preços]:[Ideal Fórmulas]]),0)</f>
        <v>0.40273333333333333</v>
      </c>
      <c r="Y39" s="89">
        <f>Tabela1[[#This Row],[MÉDIA]]*Tabela1[[#This Row],[QTD]]</f>
        <v>8054.666666666667</v>
      </c>
    </row>
    <row r="40" spans="1:25" ht="15.75" x14ac:dyDescent="0.25">
      <c r="A40" s="26">
        <v>37</v>
      </c>
      <c r="B40" s="32">
        <v>267629</v>
      </c>
      <c r="C40" s="111" t="s">
        <v>67</v>
      </c>
      <c r="D40" s="98">
        <v>15000</v>
      </c>
      <c r="E40" s="30" t="s">
        <v>18</v>
      </c>
      <c r="F40" s="7">
        <v>0.35</v>
      </c>
      <c r="G40" s="7">
        <v>0.23899999999999999</v>
      </c>
      <c r="H40" s="18"/>
      <c r="I40" s="21"/>
      <c r="J40" s="21"/>
      <c r="K40" s="54"/>
      <c r="L40" s="8"/>
      <c r="M40" s="8">
        <v>0.35</v>
      </c>
      <c r="N40" s="8"/>
      <c r="O40" s="8"/>
      <c r="P40" s="8"/>
      <c r="Q40" s="6"/>
      <c r="R40" s="6"/>
      <c r="S40" s="6"/>
      <c r="T40" s="6"/>
      <c r="U40" s="6"/>
      <c r="V40" s="6"/>
      <c r="W40" s="6"/>
      <c r="X40" s="14">
        <f>IFERROR(AVERAGE(Tabela1[[#This Row],[BPS - Painel preços]:[Ideal Fórmulas]]),0)</f>
        <v>0.313</v>
      </c>
      <c r="Y40" s="89">
        <f>Tabela1[[#This Row],[MÉDIA]]*Tabela1[[#This Row],[QTD]]</f>
        <v>4695</v>
      </c>
    </row>
    <row r="41" spans="1:25" ht="15.75" x14ac:dyDescent="0.25">
      <c r="A41" s="26">
        <v>38</v>
      </c>
      <c r="B41" s="32">
        <v>272903</v>
      </c>
      <c r="C41" s="111" t="s">
        <v>168</v>
      </c>
      <c r="D41" s="98">
        <v>60000</v>
      </c>
      <c r="E41" s="30" t="s">
        <v>18</v>
      </c>
      <c r="F41" s="7">
        <v>0.09</v>
      </c>
      <c r="G41" s="7">
        <v>0.08</v>
      </c>
      <c r="H41" s="18">
        <v>0.09</v>
      </c>
      <c r="I41" s="21"/>
      <c r="J41" s="21"/>
      <c r="K41" s="54">
        <v>0.11</v>
      </c>
      <c r="L41" s="8"/>
      <c r="M41" s="6"/>
      <c r="N41" s="8"/>
      <c r="O41" s="8"/>
      <c r="P41" s="8"/>
      <c r="Q41" s="6"/>
      <c r="R41" s="6"/>
      <c r="S41" s="6"/>
      <c r="T41" s="6"/>
      <c r="U41" s="6"/>
      <c r="V41" s="6"/>
      <c r="W41" s="6"/>
      <c r="X41" s="14">
        <f>IFERROR(AVERAGE(Tabela1[[#This Row],[BPS - Painel preços]:[Ideal Fórmulas]]),0)</f>
        <v>9.2499999999999999E-2</v>
      </c>
      <c r="Y41" s="89">
        <f>Tabela1[[#This Row],[MÉDIA]]*Tabela1[[#This Row],[QTD]]</f>
        <v>5550</v>
      </c>
    </row>
    <row r="42" spans="1:25" ht="15.75" x14ac:dyDescent="0.25">
      <c r="A42" s="26">
        <v>39</v>
      </c>
      <c r="B42" s="32">
        <v>292419</v>
      </c>
      <c r="C42" s="111" t="s">
        <v>68</v>
      </c>
      <c r="D42" s="98">
        <v>1000</v>
      </c>
      <c r="E42" s="30" t="s">
        <v>16</v>
      </c>
      <c r="F42" s="7">
        <v>2.94</v>
      </c>
      <c r="G42" s="7">
        <v>2.2443</v>
      </c>
      <c r="H42" s="18"/>
      <c r="I42" s="21">
        <v>2.88</v>
      </c>
      <c r="J42" s="21">
        <v>2.6</v>
      </c>
      <c r="K42" s="54"/>
      <c r="L42" s="8"/>
      <c r="M42" s="6"/>
      <c r="N42" s="8"/>
      <c r="O42" s="8"/>
      <c r="P42" s="8"/>
      <c r="Q42" s="6"/>
      <c r="R42" s="6"/>
      <c r="S42" s="6"/>
      <c r="T42" s="6"/>
      <c r="U42" s="6"/>
      <c r="V42" s="6"/>
      <c r="W42" s="6"/>
      <c r="X42" s="14">
        <f>IFERROR(AVERAGE(Tabela1[[#This Row],[BPS - Painel preços]:[Ideal Fórmulas]]),0)</f>
        <v>2.6660749999999998</v>
      </c>
      <c r="Y42" s="89">
        <f>Tabela1[[#This Row],[MÉDIA]]*Tabela1[[#This Row],[QTD]]</f>
        <v>2666.0749999999998</v>
      </c>
    </row>
    <row r="43" spans="1:25" ht="15.75" x14ac:dyDescent="0.25">
      <c r="A43" s="26">
        <v>40</v>
      </c>
      <c r="B43" s="32">
        <v>272901</v>
      </c>
      <c r="C43" s="113" t="s">
        <v>69</v>
      </c>
      <c r="D43" s="98">
        <v>10000</v>
      </c>
      <c r="E43" s="30" t="s">
        <v>18</v>
      </c>
      <c r="F43" s="7">
        <v>0.79</v>
      </c>
      <c r="G43" s="7">
        <v>0.68989999999999996</v>
      </c>
      <c r="H43" s="18"/>
      <c r="I43" s="21"/>
      <c r="J43" s="21"/>
      <c r="K43" s="54"/>
      <c r="L43" s="8"/>
      <c r="M43" s="8"/>
      <c r="N43" s="8"/>
      <c r="O43" s="8"/>
      <c r="P43" s="8">
        <v>0.89</v>
      </c>
      <c r="Q43" s="6"/>
      <c r="R43" s="6"/>
      <c r="S43" s="6"/>
      <c r="T43" s="6"/>
      <c r="U43" s="6"/>
      <c r="V43" s="6"/>
      <c r="W43" s="6"/>
      <c r="X43" s="14">
        <f>IFERROR(AVERAGE(Tabela1[[#This Row],[BPS - Painel preços]:[Ideal Fórmulas]]),0)</f>
        <v>0.78996666666666659</v>
      </c>
      <c r="Y43" s="89">
        <f>Tabela1[[#This Row],[MÉDIA]]*Tabela1[[#This Row],[QTD]]</f>
        <v>7899.6666666666661</v>
      </c>
    </row>
    <row r="44" spans="1:25" ht="15.75" x14ac:dyDescent="0.25">
      <c r="A44" s="26">
        <v>41</v>
      </c>
      <c r="B44" s="32">
        <v>270119</v>
      </c>
      <c r="C44" s="111" t="s">
        <v>169</v>
      </c>
      <c r="D44" s="98">
        <v>24000</v>
      </c>
      <c r="E44" s="30" t="s">
        <v>18</v>
      </c>
      <c r="F44" s="7">
        <v>0.05</v>
      </c>
      <c r="G44" s="7">
        <v>4.1799999999999997E-2</v>
      </c>
      <c r="H44" s="51">
        <v>4.1500000000000002E-2</v>
      </c>
      <c r="I44" s="52">
        <v>4.2200000000000001E-2</v>
      </c>
      <c r="J44" s="21"/>
      <c r="K44" s="54">
        <v>0.05</v>
      </c>
      <c r="L44" s="8"/>
      <c r="M44" s="6"/>
      <c r="N44" s="8"/>
      <c r="O44" s="8"/>
      <c r="P44" s="8"/>
      <c r="Q44" s="6"/>
      <c r="R44" s="6"/>
      <c r="S44" s="6"/>
      <c r="T44" s="6"/>
      <c r="U44" s="6"/>
      <c r="V44" s="6"/>
      <c r="W44" s="6"/>
      <c r="X44" s="14">
        <f>IFERROR(AVERAGE(Tabela1[[#This Row],[BPS - Painel preços]:[Ideal Fórmulas]]),0)</f>
        <v>4.5099999999999994E-2</v>
      </c>
      <c r="Y44" s="89">
        <f>Tabela1[[#This Row],[MÉDIA]]*Tabela1[[#This Row],[QTD]]</f>
        <v>1082.3999999999999</v>
      </c>
    </row>
    <row r="45" spans="1:25" ht="15.75" x14ac:dyDescent="0.25">
      <c r="A45" s="12">
        <v>42</v>
      </c>
      <c r="B45" s="29">
        <v>272043</v>
      </c>
      <c r="C45" s="4" t="s">
        <v>20</v>
      </c>
      <c r="D45" s="97">
        <v>1200</v>
      </c>
      <c r="E45" s="30" t="s">
        <v>18</v>
      </c>
      <c r="F45" s="7">
        <v>0.26</v>
      </c>
      <c r="G45" s="7">
        <v>0.2576</v>
      </c>
      <c r="H45" s="18">
        <v>0.25540000000000002</v>
      </c>
      <c r="I45" s="21"/>
      <c r="J45" s="21"/>
      <c r="K45" s="21">
        <v>0.28000000000000003</v>
      </c>
      <c r="L45" s="20">
        <v>0.26900000000000002</v>
      </c>
      <c r="M45" s="7"/>
      <c r="N45" s="20"/>
      <c r="O45" s="20"/>
      <c r="P45" s="20"/>
      <c r="Q45" s="7"/>
      <c r="R45" s="7"/>
      <c r="S45" s="7"/>
      <c r="T45" s="7"/>
      <c r="U45" s="7"/>
      <c r="V45" s="6"/>
      <c r="W45" s="14"/>
      <c r="X45" s="14">
        <f>IFERROR(AVERAGE(Tabela1[[#This Row],[BPS - Painel preços]:[Ideal Fórmulas]]),0)</f>
        <v>0.26440000000000002</v>
      </c>
      <c r="Y45" s="89">
        <f>Tabela1[[#This Row],[MÉDIA]]*Tabela1[[#This Row],[QTD]]</f>
        <v>317.28000000000003</v>
      </c>
    </row>
    <row r="46" spans="1:25" ht="15.75" x14ac:dyDescent="0.25">
      <c r="A46" s="26">
        <v>43</v>
      </c>
      <c r="B46" s="32">
        <v>272045</v>
      </c>
      <c r="C46" s="111" t="s">
        <v>170</v>
      </c>
      <c r="D46" s="98">
        <v>500</v>
      </c>
      <c r="E46" s="30" t="s">
        <v>18</v>
      </c>
      <c r="F46" s="7">
        <v>0.32</v>
      </c>
      <c r="G46" s="7">
        <v>0.2</v>
      </c>
      <c r="H46" s="18"/>
      <c r="I46" s="52">
        <v>0.21149999999999999</v>
      </c>
      <c r="J46" s="21"/>
      <c r="K46" s="54">
        <v>0.33</v>
      </c>
      <c r="L46" s="8"/>
      <c r="M46" s="6"/>
      <c r="N46" s="8"/>
      <c r="O46" s="8"/>
      <c r="P46" s="8"/>
      <c r="Q46" s="6"/>
      <c r="R46" s="6"/>
      <c r="S46" s="6"/>
      <c r="T46" s="6"/>
      <c r="U46" s="6"/>
      <c r="V46" s="6"/>
      <c r="W46" s="6"/>
      <c r="X46" s="14">
        <f>IFERROR(AVERAGE(Tabela1[[#This Row],[BPS - Painel preços]:[Ideal Fórmulas]]),0)</f>
        <v>0.26537500000000003</v>
      </c>
      <c r="Y46" s="89">
        <f>Tabela1[[#This Row],[MÉDIA]]*Tabela1[[#This Row],[QTD]]</f>
        <v>132.6875</v>
      </c>
    </row>
    <row r="47" spans="1:25" ht="31.5" x14ac:dyDescent="0.25">
      <c r="A47" s="26">
        <v>44</v>
      </c>
      <c r="B47" s="32">
        <v>267162</v>
      </c>
      <c r="C47" s="113" t="s">
        <v>70</v>
      </c>
      <c r="D47" s="98">
        <v>400</v>
      </c>
      <c r="E47" s="30" t="s">
        <v>14</v>
      </c>
      <c r="F47" s="7">
        <v>0.39</v>
      </c>
      <c r="G47" s="7">
        <v>0.36899999999999999</v>
      </c>
      <c r="H47" s="18"/>
      <c r="I47" s="21">
        <v>0.36</v>
      </c>
      <c r="J47" s="21">
        <v>0.39</v>
      </c>
      <c r="K47" s="54">
        <v>0.44</v>
      </c>
      <c r="L47" s="8"/>
      <c r="M47" s="6"/>
      <c r="N47" s="8"/>
      <c r="O47" s="8"/>
      <c r="P47" s="8"/>
      <c r="Q47" s="6"/>
      <c r="R47" s="6"/>
      <c r="S47" s="6"/>
      <c r="T47" s="6"/>
      <c r="U47" s="6"/>
      <c r="V47" s="6"/>
      <c r="W47" s="6"/>
      <c r="X47" s="14">
        <f>IFERROR(AVERAGE(Tabela1[[#This Row],[BPS - Painel preços]:[Ideal Fórmulas]]),0)</f>
        <v>0.38979999999999998</v>
      </c>
      <c r="Y47" s="89">
        <f>Tabela1[[#This Row],[MÉDIA]]*Tabela1[[#This Row],[QTD]]</f>
        <v>155.91999999999999</v>
      </c>
    </row>
    <row r="48" spans="1:25" ht="31.5" x14ac:dyDescent="0.25">
      <c r="A48" s="26">
        <v>45</v>
      </c>
      <c r="B48" s="32">
        <v>267574</v>
      </c>
      <c r="C48" s="113" t="s">
        <v>71</v>
      </c>
      <c r="D48" s="98">
        <v>400</v>
      </c>
      <c r="E48" s="30" t="s">
        <v>13</v>
      </c>
      <c r="F48" s="7">
        <v>0.39</v>
      </c>
      <c r="G48" s="7">
        <v>0.36</v>
      </c>
      <c r="H48" s="18"/>
      <c r="I48" s="21"/>
      <c r="J48" s="21">
        <v>0.42</v>
      </c>
      <c r="K48" s="54">
        <v>0.43</v>
      </c>
      <c r="L48" s="8"/>
      <c r="M48" s="6"/>
      <c r="N48" s="8"/>
      <c r="O48" s="8"/>
      <c r="P48" s="8"/>
      <c r="Q48" s="6"/>
      <c r="R48" s="6"/>
      <c r="S48" s="6"/>
      <c r="T48" s="6"/>
      <c r="U48" s="6"/>
      <c r="V48" s="6"/>
      <c r="W48" s="6"/>
      <c r="X48" s="14">
        <f>IFERROR(AVERAGE(Tabela1[[#This Row],[BPS - Painel preços]:[Ideal Fórmulas]]),0)</f>
        <v>0.39999999999999997</v>
      </c>
      <c r="Y48" s="89">
        <f>Tabela1[[#This Row],[MÉDIA]]*Tabela1[[#This Row],[QTD]]</f>
        <v>160</v>
      </c>
    </row>
    <row r="49" spans="1:25" ht="31.5" x14ac:dyDescent="0.25">
      <c r="A49" s="12">
        <v>46</v>
      </c>
      <c r="B49" s="29">
        <v>268069</v>
      </c>
      <c r="C49" s="2" t="s">
        <v>21</v>
      </c>
      <c r="D49" s="97">
        <v>100</v>
      </c>
      <c r="E49" s="30" t="s">
        <v>14</v>
      </c>
      <c r="F49" s="7">
        <v>1.92</v>
      </c>
      <c r="G49" s="7">
        <v>1.89</v>
      </c>
      <c r="H49" s="18"/>
      <c r="I49" s="21">
        <v>1.56</v>
      </c>
      <c r="J49" s="21"/>
      <c r="K49" s="54"/>
      <c r="L49" s="8"/>
      <c r="M49" s="6"/>
      <c r="N49" s="8"/>
      <c r="O49" s="8"/>
      <c r="P49" s="8"/>
      <c r="Q49" s="6"/>
      <c r="R49" s="6"/>
      <c r="S49" s="6"/>
      <c r="T49" s="6"/>
      <c r="U49" s="6"/>
      <c r="V49" s="6"/>
      <c r="W49" s="14"/>
      <c r="X49" s="14">
        <f>IFERROR(AVERAGE(Tabela1[[#This Row],[BPS - Painel preços]:[Ideal Fórmulas]]),0)</f>
        <v>1.7899999999999998</v>
      </c>
      <c r="Y49" s="90">
        <f>Tabela1[[#This Row],[MÉDIA]]*Tabela1[[#This Row],[QTD]]</f>
        <v>178.99999999999997</v>
      </c>
    </row>
    <row r="50" spans="1:25" ht="31.5" x14ac:dyDescent="0.25">
      <c r="A50" s="26">
        <v>47</v>
      </c>
      <c r="B50" s="32">
        <v>270495</v>
      </c>
      <c r="C50" s="113" t="s">
        <v>72</v>
      </c>
      <c r="D50" s="98">
        <v>200</v>
      </c>
      <c r="E50" s="30" t="s">
        <v>13</v>
      </c>
      <c r="F50" s="7">
        <v>12.65</v>
      </c>
      <c r="G50" s="7">
        <v>9.7200000000000006</v>
      </c>
      <c r="H50" s="18"/>
      <c r="I50" s="21"/>
      <c r="J50" s="21"/>
      <c r="K50" s="54"/>
      <c r="L50" s="8"/>
      <c r="M50" s="8">
        <v>12.65</v>
      </c>
      <c r="N50" s="8"/>
      <c r="O50" s="8"/>
      <c r="P50" s="8"/>
      <c r="Q50" s="6"/>
      <c r="R50" s="6"/>
      <c r="S50" s="6"/>
      <c r="T50" s="6"/>
      <c r="U50" s="6"/>
      <c r="V50" s="6"/>
      <c r="W50" s="6"/>
      <c r="X50" s="14">
        <f>IFERROR(AVERAGE(Tabela1[[#This Row],[BPS - Painel preços]:[Ideal Fórmulas]]),0)</f>
        <v>11.673333333333334</v>
      </c>
      <c r="Y50" s="89">
        <f>Tabela1[[#This Row],[MÉDIA]]*Tabela1[[#This Row],[QTD]]</f>
        <v>2334.666666666667</v>
      </c>
    </row>
    <row r="51" spans="1:25" ht="15.75" x14ac:dyDescent="0.25">
      <c r="A51" s="26">
        <v>48</v>
      </c>
      <c r="B51" s="32">
        <v>431098</v>
      </c>
      <c r="C51" s="111" t="s">
        <v>171</v>
      </c>
      <c r="D51" s="98">
        <v>20000</v>
      </c>
      <c r="E51" s="30" t="s">
        <v>18</v>
      </c>
      <c r="F51" s="7">
        <v>0.85</v>
      </c>
      <c r="G51" s="7">
        <v>0.5</v>
      </c>
      <c r="H51" s="18"/>
      <c r="I51" s="21"/>
      <c r="J51" s="21"/>
      <c r="K51" s="54"/>
      <c r="L51" s="8"/>
      <c r="M51" s="8"/>
      <c r="N51" s="8"/>
      <c r="O51" s="8"/>
      <c r="P51" s="8">
        <v>0.8</v>
      </c>
      <c r="Q51" s="6"/>
      <c r="R51" s="6"/>
      <c r="S51" s="6"/>
      <c r="T51" s="6"/>
      <c r="U51" s="6"/>
      <c r="V51" s="6"/>
      <c r="W51" s="6"/>
      <c r="X51" s="14">
        <f>IFERROR(AVERAGE(Tabela1[[#This Row],[BPS - Painel preços]:[Ideal Fórmulas]]),0)</f>
        <v>0.71666666666666679</v>
      </c>
      <c r="Y51" s="89">
        <f>Tabela1[[#This Row],[MÉDIA]]*Tabela1[[#This Row],[QTD]]</f>
        <v>14333.333333333336</v>
      </c>
    </row>
    <row r="52" spans="1:25" ht="21" customHeight="1" x14ac:dyDescent="0.25">
      <c r="A52" s="23">
        <v>49</v>
      </c>
      <c r="B52" s="35">
        <v>363088</v>
      </c>
      <c r="C52" s="36" t="s">
        <v>38</v>
      </c>
      <c r="D52" s="100">
        <v>10000</v>
      </c>
      <c r="E52" s="37" t="s">
        <v>14</v>
      </c>
      <c r="F52" s="38">
        <v>0.92</v>
      </c>
      <c r="G52" s="38">
        <v>0.93</v>
      </c>
      <c r="H52" s="39"/>
      <c r="I52" s="55">
        <v>0.99</v>
      </c>
      <c r="J52" s="55">
        <v>0.7</v>
      </c>
      <c r="K52" s="60"/>
      <c r="L52" s="63">
        <v>0.9</v>
      </c>
      <c r="M52" s="13">
        <v>0.9345</v>
      </c>
      <c r="N52" s="63"/>
      <c r="O52" s="63"/>
      <c r="P52" s="63"/>
      <c r="Q52" s="13"/>
      <c r="R52" s="13"/>
      <c r="S52" s="13"/>
      <c r="T52" s="13"/>
      <c r="U52" s="13"/>
      <c r="V52" s="13"/>
      <c r="W52" s="24"/>
      <c r="X52" s="24">
        <f>IFERROR(AVERAGE(Tabela1[[#This Row],[BPS - Painel preços]:[Ideal Fórmulas]]),0)</f>
        <v>0.89575000000000005</v>
      </c>
      <c r="Y52" s="89">
        <f>Tabela1[[#This Row],[MÉDIA]]*Tabela1[[#This Row],[QTD]]</f>
        <v>8957.5</v>
      </c>
    </row>
    <row r="53" spans="1:25" ht="15.75" x14ac:dyDescent="0.25">
      <c r="A53" s="26">
        <v>50</v>
      </c>
      <c r="B53" s="32">
        <v>276283</v>
      </c>
      <c r="C53" s="113" t="s">
        <v>73</v>
      </c>
      <c r="D53" s="98">
        <v>100</v>
      </c>
      <c r="E53" s="30" t="s">
        <v>14</v>
      </c>
      <c r="F53" s="7">
        <v>2.0099999999999998</v>
      </c>
      <c r="G53" s="7">
        <v>2.0840000000000001</v>
      </c>
      <c r="H53" s="18"/>
      <c r="I53" s="21"/>
      <c r="J53" s="21">
        <v>1.875</v>
      </c>
      <c r="K53" s="54">
        <v>2.0699999999999998</v>
      </c>
      <c r="L53" s="8"/>
      <c r="M53" s="6"/>
      <c r="N53" s="8"/>
      <c r="O53" s="8"/>
      <c r="P53" s="8"/>
      <c r="Q53" s="6"/>
      <c r="R53" s="6"/>
      <c r="S53" s="6"/>
      <c r="T53" s="6"/>
      <c r="U53" s="6"/>
      <c r="V53" s="6"/>
      <c r="W53" s="6"/>
      <c r="X53" s="14">
        <f>IFERROR(AVERAGE(Tabela1[[#This Row],[BPS - Painel preços]:[Ideal Fórmulas]]),0)</f>
        <v>2.0097499999999999</v>
      </c>
      <c r="Y53" s="89">
        <f>Tabela1[[#This Row],[MÉDIA]]*Tabela1[[#This Row],[QTD]]</f>
        <v>200.97499999999999</v>
      </c>
    </row>
    <row r="54" spans="1:25" ht="15.75" x14ac:dyDescent="0.25">
      <c r="A54" s="12">
        <v>51</v>
      </c>
      <c r="B54" s="29">
        <v>267194</v>
      </c>
      <c r="C54" s="2" t="s">
        <v>2</v>
      </c>
      <c r="D54" s="97">
        <v>200</v>
      </c>
      <c r="E54" s="30" t="s">
        <v>14</v>
      </c>
      <c r="F54" s="7">
        <v>0.77</v>
      </c>
      <c r="G54" s="7">
        <v>0.74690000000000001</v>
      </c>
      <c r="H54" s="18"/>
      <c r="I54" s="21"/>
      <c r="J54" s="21">
        <v>0.96930000000000005</v>
      </c>
      <c r="K54" s="54"/>
      <c r="L54" s="8">
        <v>0.72</v>
      </c>
      <c r="M54" s="6"/>
      <c r="N54" s="8"/>
      <c r="O54" s="8"/>
      <c r="P54" s="8"/>
      <c r="Q54" s="6"/>
      <c r="R54" s="6"/>
      <c r="S54" s="6"/>
      <c r="T54" s="6"/>
      <c r="U54" s="6"/>
      <c r="V54" s="6"/>
      <c r="W54" s="14"/>
      <c r="X54" s="14">
        <f>IFERROR(AVERAGE(Tabela1[[#This Row],[BPS - Painel preços]:[Ideal Fórmulas]]),0)</f>
        <v>0.80154999999999998</v>
      </c>
      <c r="Y54" s="90">
        <f>Tabela1[[#This Row],[MÉDIA]]*Tabela1[[#This Row],[QTD]]</f>
        <v>160.31</v>
      </c>
    </row>
    <row r="55" spans="1:25" ht="31.5" x14ac:dyDescent="0.25">
      <c r="A55" s="12">
        <v>52</v>
      </c>
      <c r="B55" s="34">
        <v>448612</v>
      </c>
      <c r="C55" s="77" t="s">
        <v>34</v>
      </c>
      <c r="D55" s="101">
        <v>4000</v>
      </c>
      <c r="E55" s="40" t="s">
        <v>19</v>
      </c>
      <c r="F55" s="20">
        <v>3.46</v>
      </c>
      <c r="G55" s="20">
        <v>3.4</v>
      </c>
      <c r="H55" s="52">
        <v>2.9556</v>
      </c>
      <c r="I55" s="21"/>
      <c r="J55" s="21"/>
      <c r="K55" s="21"/>
      <c r="L55" s="20">
        <v>2.9944999999999999</v>
      </c>
      <c r="M55" s="20"/>
      <c r="N55" s="20"/>
      <c r="O55" s="20"/>
      <c r="P55" s="20"/>
      <c r="Q55" s="20"/>
      <c r="R55" s="20"/>
      <c r="S55" s="20"/>
      <c r="T55" s="20"/>
      <c r="U55" s="20"/>
      <c r="V55" s="8"/>
      <c r="W55" s="22"/>
      <c r="X55" s="22">
        <f>IFERROR(AVERAGE(Tabela1[[#This Row],[BPS - Painel preços]:[Ideal Fórmulas]]),0)</f>
        <v>3.2025250000000001</v>
      </c>
      <c r="Y55" s="89">
        <f>Tabela1[[#This Row],[MÉDIA]]*Tabela1[[#This Row],[QTD]]</f>
        <v>12810.1</v>
      </c>
    </row>
    <row r="56" spans="1:25" ht="31.5" x14ac:dyDescent="0.25">
      <c r="A56" s="26">
        <v>53</v>
      </c>
      <c r="B56" s="32">
        <v>271003</v>
      </c>
      <c r="C56" s="113" t="s">
        <v>74</v>
      </c>
      <c r="D56" s="98">
        <v>2400</v>
      </c>
      <c r="E56" s="30" t="s">
        <v>14</v>
      </c>
      <c r="F56" s="7">
        <v>0.76</v>
      </c>
      <c r="G56" s="7">
        <v>0.61</v>
      </c>
      <c r="H56" s="18"/>
      <c r="I56" s="21"/>
      <c r="J56" s="21">
        <v>0.75</v>
      </c>
      <c r="K56" s="54">
        <v>0.72</v>
      </c>
      <c r="L56" s="8"/>
      <c r="M56" s="6"/>
      <c r="N56" s="8"/>
      <c r="O56" s="8"/>
      <c r="P56" s="8"/>
      <c r="Q56" s="6"/>
      <c r="R56" s="6"/>
      <c r="S56" s="6"/>
      <c r="T56" s="6"/>
      <c r="U56" s="6"/>
      <c r="V56" s="6"/>
      <c r="W56" s="6"/>
      <c r="X56" s="14">
        <f>IFERROR(AVERAGE(Tabela1[[#This Row],[BPS - Painel preços]:[Ideal Fórmulas]]),0)</f>
        <v>0.71</v>
      </c>
      <c r="Y56" s="89">
        <f>Tabela1[[#This Row],[MÉDIA]]*Tabela1[[#This Row],[QTD]]</f>
        <v>1704</v>
      </c>
    </row>
    <row r="57" spans="1:25" ht="15.75" x14ac:dyDescent="0.25">
      <c r="A57" s="26">
        <v>54</v>
      </c>
      <c r="B57" s="32">
        <v>271000</v>
      </c>
      <c r="C57" s="113" t="s">
        <v>75</v>
      </c>
      <c r="D57" s="98">
        <v>20000</v>
      </c>
      <c r="E57" s="30" t="s">
        <v>18</v>
      </c>
      <c r="F57" s="7">
        <v>0.05</v>
      </c>
      <c r="G57" s="7">
        <v>4.4999999999999998E-2</v>
      </c>
      <c r="H57" s="18">
        <v>4.5999999999999999E-2</v>
      </c>
      <c r="I57" s="21"/>
      <c r="J57" s="21"/>
      <c r="K57" s="54"/>
      <c r="L57" s="8"/>
      <c r="M57" s="6"/>
      <c r="N57" s="8"/>
      <c r="O57" s="8"/>
      <c r="P57" s="8"/>
      <c r="Q57" s="6"/>
      <c r="R57" s="6"/>
      <c r="S57" s="6"/>
      <c r="T57" s="6"/>
      <c r="U57" s="6"/>
      <c r="V57" s="6"/>
      <c r="W57" s="6"/>
      <c r="X57" s="14">
        <f>IFERROR(AVERAGE(Tabela1[[#This Row],[BPS - Painel preços]:[Ideal Fórmulas]]),0)</f>
        <v>4.7000000000000007E-2</v>
      </c>
      <c r="Y57" s="89">
        <f>Tabela1[[#This Row],[MÉDIA]]*Tabela1[[#This Row],[QTD]]</f>
        <v>940.00000000000011</v>
      </c>
    </row>
    <row r="58" spans="1:25" ht="20.25" customHeight="1" x14ac:dyDescent="0.25">
      <c r="A58" s="12">
        <v>55</v>
      </c>
      <c r="B58" s="29">
        <v>272336</v>
      </c>
      <c r="C58" s="2" t="s">
        <v>22</v>
      </c>
      <c r="D58" s="97">
        <v>1200</v>
      </c>
      <c r="E58" s="30" t="s">
        <v>14</v>
      </c>
      <c r="F58" s="7">
        <v>8.52</v>
      </c>
      <c r="G58" s="7">
        <v>8.1</v>
      </c>
      <c r="H58" s="18"/>
      <c r="I58" s="21"/>
      <c r="J58" s="21">
        <v>8.35</v>
      </c>
      <c r="K58" s="54">
        <v>8.1300000000000008</v>
      </c>
      <c r="L58" s="8"/>
      <c r="M58" s="6">
        <v>8.2899999999999991</v>
      </c>
      <c r="N58" s="8"/>
      <c r="O58" s="8"/>
      <c r="P58" s="8"/>
      <c r="Q58" s="6"/>
      <c r="R58" s="6"/>
      <c r="S58" s="6"/>
      <c r="T58" s="6"/>
      <c r="U58" s="6"/>
      <c r="V58" s="6"/>
      <c r="W58" s="14"/>
      <c r="X58" s="14">
        <f>IFERROR(AVERAGE(Tabela1[[#This Row],[BPS - Painel preços]:[Ideal Fórmulas]]),0)</f>
        <v>8.2780000000000005</v>
      </c>
      <c r="Y58" s="90">
        <f>Tabela1[[#This Row],[MÉDIA]]*Tabela1[[#This Row],[QTD]]</f>
        <v>9933.6</v>
      </c>
    </row>
    <row r="59" spans="1:25" ht="15.75" x14ac:dyDescent="0.25">
      <c r="A59" s="26">
        <v>56</v>
      </c>
      <c r="B59" s="32">
        <v>273818</v>
      </c>
      <c r="C59" s="113" t="s">
        <v>76</v>
      </c>
      <c r="D59" s="98">
        <v>80000</v>
      </c>
      <c r="E59" s="30" t="s">
        <v>18</v>
      </c>
      <c r="F59" s="7">
        <v>0.45</v>
      </c>
      <c r="G59" s="7">
        <v>0.44</v>
      </c>
      <c r="H59" s="18"/>
      <c r="I59" s="21"/>
      <c r="J59" s="21"/>
      <c r="K59" s="54"/>
      <c r="L59" s="8">
        <v>0.45989999999999998</v>
      </c>
      <c r="M59" s="6"/>
      <c r="N59" s="8"/>
      <c r="O59" s="8"/>
      <c r="P59" s="8"/>
      <c r="Q59" s="6"/>
      <c r="R59" s="6"/>
      <c r="S59" s="6"/>
      <c r="T59" s="6"/>
      <c r="U59" s="6"/>
      <c r="V59" s="6"/>
      <c r="W59" s="6"/>
      <c r="X59" s="14">
        <f>IFERROR(AVERAGE(Tabela1[[#This Row],[BPS - Painel preços]:[Ideal Fórmulas]]),0)</f>
        <v>0.44996666666666663</v>
      </c>
      <c r="Y59" s="89">
        <f>Tabela1[[#This Row],[MÉDIA]]*Tabela1[[#This Row],[QTD]]</f>
        <v>35997.333333333328</v>
      </c>
    </row>
    <row r="60" spans="1:25" ht="15.75" x14ac:dyDescent="0.25">
      <c r="A60" s="26">
        <v>57</v>
      </c>
      <c r="B60" s="32">
        <v>268252</v>
      </c>
      <c r="C60" s="111" t="s">
        <v>77</v>
      </c>
      <c r="D60" s="98">
        <v>10000</v>
      </c>
      <c r="E60" s="30" t="s">
        <v>14</v>
      </c>
      <c r="F60" s="7">
        <v>0.56999999999999995</v>
      </c>
      <c r="G60" s="7">
        <v>0.56999999999999995</v>
      </c>
      <c r="H60" s="18"/>
      <c r="I60" s="21"/>
      <c r="J60" s="21">
        <v>0.5333</v>
      </c>
      <c r="K60" s="54"/>
      <c r="L60" s="8"/>
      <c r="M60" s="6">
        <v>0.49349999999999999</v>
      </c>
      <c r="N60" s="8"/>
      <c r="O60" s="8"/>
      <c r="P60" s="8"/>
      <c r="Q60" s="6"/>
      <c r="R60" s="6"/>
      <c r="S60" s="6"/>
      <c r="T60" s="6"/>
      <c r="U60" s="6"/>
      <c r="V60" s="6"/>
      <c r="W60" s="6"/>
      <c r="X60" s="14">
        <f>IFERROR(AVERAGE(Tabela1[[#This Row],[BPS - Painel preços]:[Ideal Fórmulas]]),0)</f>
        <v>0.54169999999999996</v>
      </c>
      <c r="Y60" s="89">
        <f>Tabela1[[#This Row],[MÉDIA]]*Tabela1[[#This Row],[QTD]]</f>
        <v>5417</v>
      </c>
    </row>
    <row r="61" spans="1:25" ht="31.5" x14ac:dyDescent="0.25">
      <c r="A61" s="12">
        <v>58</v>
      </c>
      <c r="B61" s="29">
        <v>268446</v>
      </c>
      <c r="C61" s="4" t="s">
        <v>33</v>
      </c>
      <c r="D61" s="97">
        <v>50</v>
      </c>
      <c r="E61" s="30" t="s">
        <v>14</v>
      </c>
      <c r="F61" s="7">
        <v>4.9400000000000004</v>
      </c>
      <c r="G61" s="7">
        <v>4.7</v>
      </c>
      <c r="H61" s="18"/>
      <c r="I61" s="21"/>
      <c r="J61" s="21">
        <v>5.5</v>
      </c>
      <c r="K61" s="54">
        <v>5.39</v>
      </c>
      <c r="L61" s="8">
        <v>4.7</v>
      </c>
      <c r="M61" s="6">
        <v>4.9349999999999996</v>
      </c>
      <c r="N61" s="8"/>
      <c r="O61" s="8"/>
      <c r="P61" s="8"/>
      <c r="Q61" s="6"/>
      <c r="R61" s="6"/>
      <c r="S61" s="6"/>
      <c r="T61" s="6"/>
      <c r="U61" s="6"/>
      <c r="V61" s="6"/>
      <c r="W61" s="14"/>
      <c r="X61" s="14">
        <f>IFERROR(AVERAGE(Tabela1[[#This Row],[BPS - Painel preços]:[Ideal Fórmulas]]),0)</f>
        <v>5.0274999999999999</v>
      </c>
      <c r="Y61" s="90">
        <f>Tabela1[[#This Row],[MÉDIA]]*Tabela1[[#This Row],[QTD]]</f>
        <v>251.375</v>
      </c>
    </row>
    <row r="62" spans="1:25" ht="15.75" x14ac:dyDescent="0.25">
      <c r="A62" s="26">
        <v>59</v>
      </c>
      <c r="B62" s="32">
        <v>268960</v>
      </c>
      <c r="C62" s="111" t="s">
        <v>78</v>
      </c>
      <c r="D62" s="98">
        <v>200</v>
      </c>
      <c r="E62" s="30" t="s">
        <v>14</v>
      </c>
      <c r="F62" s="7">
        <v>2.97</v>
      </c>
      <c r="G62" s="7">
        <v>2.6</v>
      </c>
      <c r="H62" s="18"/>
      <c r="I62" s="21"/>
      <c r="J62" s="21">
        <v>2.5</v>
      </c>
      <c r="K62" s="54"/>
      <c r="L62" s="8"/>
      <c r="M62" s="6">
        <v>3.29</v>
      </c>
      <c r="N62" s="8"/>
      <c r="O62" s="8"/>
      <c r="P62" s="8"/>
      <c r="Q62" s="6"/>
      <c r="R62" s="6"/>
      <c r="S62" s="6"/>
      <c r="T62" s="6"/>
      <c r="U62" s="6"/>
      <c r="V62" s="6"/>
      <c r="W62" s="6"/>
      <c r="X62" s="14">
        <f>IFERROR(AVERAGE(Tabela1[[#This Row],[BPS - Painel preços]:[Ideal Fórmulas]]),0)</f>
        <v>2.84</v>
      </c>
      <c r="Y62" s="89">
        <f>Tabela1[[#This Row],[MÉDIA]]*Tabela1[[#This Row],[QTD]]</f>
        <v>568</v>
      </c>
    </row>
    <row r="63" spans="1:25" ht="15.75" x14ac:dyDescent="0.25">
      <c r="A63" s="26">
        <v>60</v>
      </c>
      <c r="B63" s="32">
        <v>448982</v>
      </c>
      <c r="C63" s="111" t="s">
        <v>79</v>
      </c>
      <c r="D63" s="98">
        <v>200</v>
      </c>
      <c r="E63" s="30" t="s">
        <v>13</v>
      </c>
      <c r="F63" s="7">
        <v>20.87</v>
      </c>
      <c r="G63" s="7">
        <v>12.18</v>
      </c>
      <c r="H63" s="18">
        <v>12.18</v>
      </c>
      <c r="I63" s="21"/>
      <c r="J63" s="21">
        <v>14.6</v>
      </c>
      <c r="K63" s="54">
        <v>13.99</v>
      </c>
      <c r="L63" s="8"/>
      <c r="M63" s="6"/>
      <c r="N63" s="8"/>
      <c r="O63" s="8"/>
      <c r="P63" s="8"/>
      <c r="Q63" s="6"/>
      <c r="R63" s="6"/>
      <c r="S63" s="6"/>
      <c r="T63" s="6"/>
      <c r="U63" s="6"/>
      <c r="V63" s="6"/>
      <c r="W63" s="6"/>
      <c r="X63" s="14">
        <f>IFERROR(AVERAGE(Tabela1[[#This Row],[BPS - Painel preços]:[Ideal Fórmulas]]),0)</f>
        <v>14.763999999999999</v>
      </c>
      <c r="Y63" s="89">
        <f>Tabela1[[#This Row],[MÉDIA]]*Tabela1[[#This Row],[QTD]]</f>
        <v>2952.7999999999997</v>
      </c>
    </row>
    <row r="64" spans="1:25" ht="15.75" x14ac:dyDescent="0.25">
      <c r="A64" s="26">
        <v>61</v>
      </c>
      <c r="B64" s="32">
        <v>268255</v>
      </c>
      <c r="C64" s="111" t="s">
        <v>80</v>
      </c>
      <c r="D64" s="98">
        <v>1200</v>
      </c>
      <c r="E64" s="30" t="s">
        <v>14</v>
      </c>
      <c r="F64" s="7">
        <v>0.93</v>
      </c>
      <c r="G64" s="7">
        <v>0.77</v>
      </c>
      <c r="H64" s="18"/>
      <c r="I64" s="21">
        <v>1.02</v>
      </c>
      <c r="J64" s="21">
        <v>0.83330000000000004</v>
      </c>
      <c r="K64" s="54">
        <v>0.82</v>
      </c>
      <c r="L64" s="8"/>
      <c r="M64" s="6">
        <v>0.84040000000000004</v>
      </c>
      <c r="N64" s="8"/>
      <c r="O64" s="8"/>
      <c r="P64" s="8"/>
      <c r="Q64" s="6"/>
      <c r="R64" s="6"/>
      <c r="S64" s="6"/>
      <c r="T64" s="6"/>
      <c r="U64" s="6"/>
      <c r="V64" s="6"/>
      <c r="W64" s="6"/>
      <c r="X64" s="14">
        <f>IFERROR(AVERAGE(Tabela1[[#This Row],[BPS - Painel preços]:[Ideal Fórmulas]]),0)</f>
        <v>0.86895</v>
      </c>
      <c r="Y64" s="89">
        <f>Tabela1[[#This Row],[MÉDIA]]*Tabela1[[#This Row],[QTD]]</f>
        <v>1042.74</v>
      </c>
    </row>
    <row r="65" spans="1:25" ht="15.75" x14ac:dyDescent="0.25">
      <c r="A65" s="42">
        <v>62</v>
      </c>
      <c r="B65" s="32">
        <v>291770</v>
      </c>
      <c r="C65" s="113" t="s">
        <v>172</v>
      </c>
      <c r="D65" s="102">
        <v>24000</v>
      </c>
      <c r="E65" s="37" t="s">
        <v>18</v>
      </c>
      <c r="F65" s="38">
        <v>0.1</v>
      </c>
      <c r="G65" s="38">
        <v>9.6000000000000002E-2</v>
      </c>
      <c r="H65" s="39"/>
      <c r="I65" s="55"/>
      <c r="J65" s="55"/>
      <c r="K65" s="60"/>
      <c r="L65" s="63"/>
      <c r="M65" s="63"/>
      <c r="N65" s="63"/>
      <c r="O65" s="63"/>
      <c r="P65" s="63">
        <v>0.13</v>
      </c>
      <c r="Q65" s="13"/>
      <c r="R65" s="13"/>
      <c r="S65" s="13"/>
      <c r="T65" s="13"/>
      <c r="U65" s="13"/>
      <c r="V65" s="13"/>
      <c r="W65" s="13"/>
      <c r="X65" s="24">
        <f>IFERROR(AVERAGE(Tabela1[[#This Row],[BPS - Painel preços]:[Ideal Fórmulas]]),0)</f>
        <v>0.10866666666666668</v>
      </c>
      <c r="Y65" s="82">
        <f>Tabela1[[#This Row],[MÉDIA]]*Tabela1[[#This Row],[QTD]]</f>
        <v>2608</v>
      </c>
    </row>
    <row r="66" spans="1:25" ht="15.75" x14ac:dyDescent="0.25">
      <c r="A66" s="49">
        <v>63</v>
      </c>
      <c r="B66" s="32">
        <v>291771</v>
      </c>
      <c r="C66" s="113" t="s">
        <v>173</v>
      </c>
      <c r="D66" s="98">
        <v>6000</v>
      </c>
      <c r="E66" s="30" t="s">
        <v>145</v>
      </c>
      <c r="F66" s="7">
        <v>0.12</v>
      </c>
      <c r="G66" s="7">
        <v>0.17699999999999999</v>
      </c>
      <c r="H66" s="18"/>
      <c r="I66" s="21"/>
      <c r="J66" s="21"/>
      <c r="K66" s="21"/>
      <c r="L66" s="20"/>
      <c r="M66" s="20"/>
      <c r="N66" s="20"/>
      <c r="O66" s="20"/>
      <c r="P66" s="20">
        <v>0.21</v>
      </c>
      <c r="Q66" s="7"/>
      <c r="R66" s="7"/>
      <c r="S66" s="7"/>
      <c r="T66" s="7"/>
      <c r="U66" s="7"/>
      <c r="V66" s="7"/>
      <c r="W66" s="7"/>
      <c r="X66" s="87">
        <f>IFERROR(AVERAGE(Tabela1[[#This Row],[BPS - Painel preços]:[Ideal Fórmulas]]),0)</f>
        <v>0.16900000000000001</v>
      </c>
      <c r="Y66" s="83">
        <f>Tabela1[[#This Row],[MÉDIA]]*Tabela1[[#This Row],[QTD]]</f>
        <v>1014.0000000000001</v>
      </c>
    </row>
    <row r="67" spans="1:25" ht="31.5" x14ac:dyDescent="0.25">
      <c r="A67" s="43">
        <v>64</v>
      </c>
      <c r="B67" s="44">
        <v>270621</v>
      </c>
      <c r="C67" s="114" t="s">
        <v>82</v>
      </c>
      <c r="D67" s="103">
        <v>8000</v>
      </c>
      <c r="E67" s="45" t="s">
        <v>14</v>
      </c>
      <c r="F67" s="46">
        <v>1.27</v>
      </c>
      <c r="G67" s="46">
        <v>1.2</v>
      </c>
      <c r="H67" s="47"/>
      <c r="I67" s="56">
        <v>1.32</v>
      </c>
      <c r="J67" s="56">
        <v>1.375</v>
      </c>
      <c r="K67" s="61">
        <v>1.32</v>
      </c>
      <c r="L67" s="64"/>
      <c r="M67" s="48">
        <v>1.2390000000000001</v>
      </c>
      <c r="N67" s="64"/>
      <c r="O67" s="64"/>
      <c r="P67" s="64"/>
      <c r="Q67" s="48"/>
      <c r="R67" s="48"/>
      <c r="S67" s="48"/>
      <c r="T67" s="48"/>
      <c r="U67" s="48"/>
      <c r="V67" s="48"/>
      <c r="W67" s="48"/>
      <c r="X67" s="88">
        <f>IFERROR(AVERAGE(Tabela1[[#This Row],[BPS - Painel preços]:[Ideal Fórmulas]]),0)</f>
        <v>1.2873333333333334</v>
      </c>
      <c r="Y67" s="91">
        <f>Tabela1[[#This Row],[MÉDIA]]*Tabela1[[#This Row],[QTD]]</f>
        <v>10298.666666666668</v>
      </c>
    </row>
    <row r="68" spans="1:25" ht="15.75" x14ac:dyDescent="0.25">
      <c r="A68" s="12">
        <v>65</v>
      </c>
      <c r="B68" s="34">
        <v>267283</v>
      </c>
      <c r="C68" s="4" t="s">
        <v>23</v>
      </c>
      <c r="D68" s="97">
        <v>20000</v>
      </c>
      <c r="E68" s="30" t="s">
        <v>18</v>
      </c>
      <c r="F68" s="7">
        <v>0.43</v>
      </c>
      <c r="G68" s="7">
        <v>0.38400000000000001</v>
      </c>
      <c r="H68" s="50">
        <v>0.373</v>
      </c>
      <c r="I68" s="21"/>
      <c r="J68" s="21"/>
      <c r="K68" s="54">
        <v>0.39</v>
      </c>
      <c r="L68" s="8"/>
      <c r="M68" s="6">
        <v>0.44</v>
      </c>
      <c r="N68" s="8"/>
      <c r="O68" s="8"/>
      <c r="P68" s="8"/>
      <c r="Q68" s="6"/>
      <c r="R68" s="6"/>
      <c r="S68" s="6"/>
      <c r="T68" s="6"/>
      <c r="U68" s="6"/>
      <c r="V68" s="6"/>
      <c r="W68" s="14"/>
      <c r="X68" s="14">
        <f>IFERROR(AVERAGE(Tabela1[[#This Row],[BPS - Painel preços]:[Ideal Fórmulas]]),0)</f>
        <v>0.40339999999999998</v>
      </c>
      <c r="Y68" s="89">
        <f>Tabela1[[#This Row],[MÉDIA]]*Tabela1[[#This Row],[QTD]]</f>
        <v>8068</v>
      </c>
    </row>
    <row r="69" spans="1:25" ht="31.5" x14ac:dyDescent="0.25">
      <c r="A69" s="26">
        <v>66</v>
      </c>
      <c r="B69" s="32">
        <v>267281</v>
      </c>
      <c r="C69" s="111" t="s">
        <v>84</v>
      </c>
      <c r="D69" s="98">
        <v>1000</v>
      </c>
      <c r="E69" s="30" t="s">
        <v>16</v>
      </c>
      <c r="F69" s="7">
        <v>6.3</v>
      </c>
      <c r="G69" s="7">
        <v>5.9</v>
      </c>
      <c r="H69" s="18">
        <v>5</v>
      </c>
      <c r="I69" s="21"/>
      <c r="J69" s="21"/>
      <c r="K69" s="54"/>
      <c r="L69" s="8"/>
      <c r="M69" s="6"/>
      <c r="N69" s="8"/>
      <c r="O69" s="8"/>
      <c r="P69" s="8"/>
      <c r="Q69" s="6"/>
      <c r="R69" s="6"/>
      <c r="S69" s="6"/>
      <c r="T69" s="6"/>
      <c r="U69" s="6"/>
      <c r="V69" s="6"/>
      <c r="W69" s="6"/>
      <c r="X69" s="14">
        <f>IFERROR(AVERAGE(Tabela1[[#This Row],[BPS - Painel preços]:[Ideal Fórmulas]]),0)</f>
        <v>5.7333333333333334</v>
      </c>
      <c r="Y69" s="89">
        <f>Tabela1[[#This Row],[MÉDIA]]*Tabela1[[#This Row],[QTD]]</f>
        <v>5733.333333333333</v>
      </c>
    </row>
    <row r="70" spans="1:25" ht="31.5" x14ac:dyDescent="0.25">
      <c r="A70" s="26">
        <v>67</v>
      </c>
      <c r="B70" s="32">
        <v>267282</v>
      </c>
      <c r="C70" s="111" t="s">
        <v>81</v>
      </c>
      <c r="D70" s="98">
        <v>1600</v>
      </c>
      <c r="E70" s="30" t="s">
        <v>14</v>
      </c>
      <c r="F70" s="7">
        <v>1.05</v>
      </c>
      <c r="G70" s="7">
        <v>0.93</v>
      </c>
      <c r="H70" s="18">
        <v>0.9</v>
      </c>
      <c r="I70" s="21">
        <v>0.84</v>
      </c>
      <c r="J70" s="21">
        <v>1</v>
      </c>
      <c r="K70" s="54">
        <v>0.96</v>
      </c>
      <c r="L70" s="8"/>
      <c r="M70" s="6">
        <v>0.9345</v>
      </c>
      <c r="N70" s="8"/>
      <c r="O70" s="8"/>
      <c r="P70" s="8"/>
      <c r="Q70" s="6"/>
      <c r="R70" s="6"/>
      <c r="S70" s="6"/>
      <c r="T70" s="6"/>
      <c r="U70" s="6"/>
      <c r="V70" s="6"/>
      <c r="W70" s="6"/>
      <c r="X70" s="14">
        <f>IFERROR(AVERAGE(Tabela1[[#This Row],[BPS - Painel preços]:[Ideal Fórmulas]]),0)</f>
        <v>0.94492857142857134</v>
      </c>
      <c r="Y70" s="89">
        <f>Tabela1[[#This Row],[MÉDIA]]*Tabela1[[#This Row],[QTD]]</f>
        <v>1511.8857142857141</v>
      </c>
    </row>
    <row r="71" spans="1:25" ht="17.25" customHeight="1" x14ac:dyDescent="0.25">
      <c r="A71" s="12">
        <v>68</v>
      </c>
      <c r="B71" s="34">
        <v>270620</v>
      </c>
      <c r="C71" s="4" t="s">
        <v>32</v>
      </c>
      <c r="D71" s="97">
        <v>30000</v>
      </c>
      <c r="E71" s="30" t="s">
        <v>18</v>
      </c>
      <c r="F71" s="7">
        <v>0.22</v>
      </c>
      <c r="G71" s="7">
        <v>0.21</v>
      </c>
      <c r="H71" s="18"/>
      <c r="I71" s="21">
        <v>0.21</v>
      </c>
      <c r="J71" s="21"/>
      <c r="K71" s="54"/>
      <c r="L71" s="8">
        <v>0.22</v>
      </c>
      <c r="M71" s="6"/>
      <c r="N71" s="8"/>
      <c r="O71" s="8"/>
      <c r="P71" s="8"/>
      <c r="Q71" s="6"/>
      <c r="R71" s="6"/>
      <c r="S71" s="6"/>
      <c r="T71" s="6"/>
      <c r="U71" s="6"/>
      <c r="V71" s="6"/>
      <c r="W71" s="14"/>
      <c r="X71" s="14">
        <f>IFERROR(AVERAGE(Tabela1[[#This Row],[BPS - Painel preços]:[Ideal Fórmulas]]),0)</f>
        <v>0.215</v>
      </c>
      <c r="Y71" s="89">
        <f>Tabela1[[#This Row],[MÉDIA]]*Tabela1[[#This Row],[QTD]]</f>
        <v>6450</v>
      </c>
    </row>
    <row r="72" spans="1:25" ht="31.5" x14ac:dyDescent="0.25">
      <c r="A72" s="26">
        <v>69</v>
      </c>
      <c r="B72" s="32">
        <v>270622</v>
      </c>
      <c r="C72" s="111" t="s">
        <v>83</v>
      </c>
      <c r="D72" s="98">
        <v>4000</v>
      </c>
      <c r="E72" s="30" t="s">
        <v>16</v>
      </c>
      <c r="F72" s="7">
        <v>4.6100000000000003</v>
      </c>
      <c r="G72" s="7">
        <v>4.5999999999999996</v>
      </c>
      <c r="H72" s="51">
        <v>4.3705999999999996</v>
      </c>
      <c r="I72" s="21"/>
      <c r="J72" s="21"/>
      <c r="K72" s="54"/>
      <c r="L72" s="8"/>
      <c r="M72" s="6"/>
      <c r="N72" s="8"/>
      <c r="O72" s="8"/>
      <c r="P72" s="8"/>
      <c r="Q72" s="6"/>
      <c r="R72" s="6"/>
      <c r="S72" s="6"/>
      <c r="T72" s="6"/>
      <c r="U72" s="6"/>
      <c r="V72" s="6"/>
      <c r="W72" s="6"/>
      <c r="X72" s="14">
        <f>IFERROR(AVERAGE(Tabela1[[#This Row],[BPS - Painel preços]:[Ideal Fórmulas]]),0)</f>
        <v>4.5268666666666668</v>
      </c>
      <c r="Y72" s="89">
        <f>Tabela1[[#This Row],[MÉDIA]]*Tabela1[[#This Row],[QTD]]</f>
        <v>18107.466666666667</v>
      </c>
    </row>
    <row r="73" spans="1:25" ht="31.5" x14ac:dyDescent="0.25">
      <c r="A73" s="26">
        <v>70</v>
      </c>
      <c r="B73" s="32">
        <v>272198</v>
      </c>
      <c r="C73" s="113" t="s">
        <v>85</v>
      </c>
      <c r="D73" s="98">
        <v>100</v>
      </c>
      <c r="E73" s="30" t="s">
        <v>14</v>
      </c>
      <c r="F73" s="7">
        <v>1.63</v>
      </c>
      <c r="G73" s="7">
        <v>1.56</v>
      </c>
      <c r="H73" s="18"/>
      <c r="I73" s="21"/>
      <c r="J73" s="21">
        <v>1.625</v>
      </c>
      <c r="K73" s="54"/>
      <c r="L73" s="8"/>
      <c r="M73" s="6"/>
      <c r="N73" s="8"/>
      <c r="O73" s="8"/>
      <c r="P73" s="8"/>
      <c r="Q73" s="6"/>
      <c r="R73" s="6"/>
      <c r="S73" s="6"/>
      <c r="T73" s="6"/>
      <c r="U73" s="6"/>
      <c r="V73" s="6"/>
      <c r="W73" s="6"/>
      <c r="X73" s="14">
        <f>IFERROR(AVERAGE(Tabela1[[#This Row],[BPS - Painel preços]:[Ideal Fórmulas]]),0)</f>
        <v>1.6049999999999998</v>
      </c>
      <c r="Y73" s="89">
        <f>Tabela1[[#This Row],[MÉDIA]]*Tabela1[[#This Row],[QTD]]</f>
        <v>160.49999999999997</v>
      </c>
    </row>
    <row r="74" spans="1:25" ht="15.75" x14ac:dyDescent="0.25">
      <c r="A74" s="26">
        <v>71</v>
      </c>
      <c r="B74" s="32">
        <v>270116</v>
      </c>
      <c r="C74" s="111" t="s">
        <v>86</v>
      </c>
      <c r="D74" s="98">
        <v>100</v>
      </c>
      <c r="E74" s="30" t="s">
        <v>13</v>
      </c>
      <c r="F74" s="7">
        <v>12.16</v>
      </c>
      <c r="G74" s="7">
        <v>9.3800000000000008</v>
      </c>
      <c r="H74" s="18"/>
      <c r="I74" s="21"/>
      <c r="J74" s="21">
        <v>13</v>
      </c>
      <c r="K74" s="54">
        <v>10.89</v>
      </c>
      <c r="L74" s="8"/>
      <c r="M74" s="6">
        <v>10.7652</v>
      </c>
      <c r="N74" s="8"/>
      <c r="O74" s="8"/>
      <c r="P74" s="8"/>
      <c r="Q74" s="6"/>
      <c r="R74" s="6"/>
      <c r="S74" s="6"/>
      <c r="T74" s="6"/>
      <c r="U74" s="6"/>
      <c r="V74" s="6"/>
      <c r="W74" s="6"/>
      <c r="X74" s="14">
        <f>IFERROR(AVERAGE(Tabela1[[#This Row],[BPS - Painel preços]:[Ideal Fórmulas]]),0)</f>
        <v>11.239039999999999</v>
      </c>
      <c r="Y74" s="89">
        <f>Tabela1[[#This Row],[MÉDIA]]*Tabela1[[#This Row],[QTD]]</f>
        <v>1123.904</v>
      </c>
    </row>
    <row r="75" spans="1:25" ht="31.5" x14ac:dyDescent="0.25">
      <c r="A75" s="12">
        <v>72</v>
      </c>
      <c r="B75" s="29">
        <v>267107</v>
      </c>
      <c r="C75" s="2" t="s">
        <v>174</v>
      </c>
      <c r="D75" s="97">
        <v>200</v>
      </c>
      <c r="E75" s="30" t="s">
        <v>14</v>
      </c>
      <c r="F75" s="7">
        <v>2.2799999999999998</v>
      </c>
      <c r="G75" s="7">
        <v>1.72</v>
      </c>
      <c r="H75" s="18"/>
      <c r="I75" s="21"/>
      <c r="J75" s="21">
        <v>2.33</v>
      </c>
      <c r="K75" s="54">
        <v>2.36</v>
      </c>
      <c r="L75" s="8">
        <v>2.1</v>
      </c>
      <c r="M75" s="6"/>
      <c r="N75" s="8"/>
      <c r="O75" s="8"/>
      <c r="P75" s="8"/>
      <c r="Q75" s="6"/>
      <c r="R75" s="6"/>
      <c r="S75" s="6"/>
      <c r="T75" s="6"/>
      <c r="U75" s="6"/>
      <c r="V75" s="6"/>
      <c r="W75" s="14"/>
      <c r="X75" s="14">
        <f>IFERROR(AVERAGE(Tabela1[[#This Row],[BPS - Painel preços]:[Ideal Fórmulas]]),0)</f>
        <v>2.1579999999999999</v>
      </c>
      <c r="Y75" s="90">
        <f>Tabela1[[#This Row],[MÉDIA]]*Tabela1[[#This Row],[QTD]]</f>
        <v>431.59999999999997</v>
      </c>
    </row>
    <row r="76" spans="1:25" ht="31.5" x14ac:dyDescent="0.25">
      <c r="A76" s="26">
        <v>73</v>
      </c>
      <c r="B76" s="32">
        <v>300722</v>
      </c>
      <c r="C76" s="113" t="s">
        <v>87</v>
      </c>
      <c r="D76" s="98">
        <v>100</v>
      </c>
      <c r="E76" s="30" t="s">
        <v>14</v>
      </c>
      <c r="F76" s="7">
        <v>3.87</v>
      </c>
      <c r="G76" s="7">
        <v>2.29</v>
      </c>
      <c r="H76" s="18"/>
      <c r="I76" s="21"/>
      <c r="J76" s="21"/>
      <c r="K76" s="54">
        <v>2.6</v>
      </c>
      <c r="L76" s="8"/>
      <c r="M76" s="6"/>
      <c r="N76" s="8"/>
      <c r="O76" s="8"/>
      <c r="P76" s="8"/>
      <c r="Q76" s="6"/>
      <c r="R76" s="6"/>
      <c r="S76" s="6"/>
      <c r="T76" s="6"/>
      <c r="U76" s="6"/>
      <c r="V76" s="6"/>
      <c r="W76" s="6"/>
      <c r="X76" s="14">
        <f>IFERROR(AVERAGE(Tabela1[[#This Row],[BPS - Painel preços]:[Ideal Fórmulas]]),0)</f>
        <v>2.92</v>
      </c>
      <c r="Y76" s="89">
        <f>Tabela1[[#This Row],[MÉDIA]]*Tabela1[[#This Row],[QTD]]</f>
        <v>292</v>
      </c>
    </row>
    <row r="77" spans="1:25" ht="31.5" x14ac:dyDescent="0.25">
      <c r="A77" s="26">
        <v>74</v>
      </c>
      <c r="B77" s="32">
        <v>424712</v>
      </c>
      <c r="C77" s="111" t="s">
        <v>88</v>
      </c>
      <c r="D77" s="98">
        <v>600</v>
      </c>
      <c r="E77" s="30" t="s">
        <v>14</v>
      </c>
      <c r="F77" s="7">
        <v>3.44</v>
      </c>
      <c r="G77" s="7">
        <v>1.92</v>
      </c>
      <c r="H77" s="18"/>
      <c r="I77" s="21"/>
      <c r="J77" s="21"/>
      <c r="K77" s="54"/>
      <c r="L77" s="8"/>
      <c r="M77" s="8"/>
      <c r="N77" s="8"/>
      <c r="O77" s="8"/>
      <c r="P77" s="8">
        <v>3.36</v>
      </c>
      <c r="Q77" s="6"/>
      <c r="R77" s="6"/>
      <c r="S77" s="6"/>
      <c r="T77" s="6"/>
      <c r="U77" s="6"/>
      <c r="V77" s="6"/>
      <c r="W77" s="6"/>
      <c r="X77" s="14">
        <f>IFERROR(AVERAGE(Tabela1[[#This Row],[BPS - Painel preços]:[Ideal Fórmulas]]),0)</f>
        <v>2.9066666666666663</v>
      </c>
      <c r="Y77" s="89">
        <f>Tabela1[[#This Row],[MÉDIA]]*Tabela1[[#This Row],[QTD]]</f>
        <v>1743.9999999999998</v>
      </c>
    </row>
    <row r="78" spans="1:25" ht="31.5" x14ac:dyDescent="0.25">
      <c r="A78" s="12">
        <v>75</v>
      </c>
      <c r="B78" s="29">
        <v>292399</v>
      </c>
      <c r="C78" s="4" t="s">
        <v>37</v>
      </c>
      <c r="D78" s="97">
        <v>100</v>
      </c>
      <c r="E78" s="30" t="s">
        <v>14</v>
      </c>
      <c r="F78" s="7">
        <v>1.71</v>
      </c>
      <c r="G78" s="7">
        <v>1.72</v>
      </c>
      <c r="H78" s="18">
        <v>1.65</v>
      </c>
      <c r="I78" s="21"/>
      <c r="J78" s="21">
        <v>1.7</v>
      </c>
      <c r="K78" s="21">
        <v>2.12</v>
      </c>
      <c r="L78" s="20">
        <v>1.68</v>
      </c>
      <c r="M78" s="7"/>
      <c r="N78" s="20"/>
      <c r="O78" s="20"/>
      <c r="P78" s="20"/>
      <c r="Q78" s="7"/>
      <c r="R78" s="7"/>
      <c r="S78" s="7"/>
      <c r="T78" s="7"/>
      <c r="U78" s="7"/>
      <c r="V78" s="6"/>
      <c r="W78" s="14"/>
      <c r="X78" s="14">
        <f>IFERROR(AVERAGE(Tabela1[[#This Row],[BPS - Painel preços]:[Ideal Fórmulas]]),0)</f>
        <v>1.7633333333333334</v>
      </c>
      <c r="Y78" s="90">
        <f>Tabela1[[#This Row],[MÉDIA]]*Tabela1[[#This Row],[QTD]]</f>
        <v>176.33333333333334</v>
      </c>
    </row>
    <row r="79" spans="1:25" ht="15.75" x14ac:dyDescent="0.25">
      <c r="A79" s="26">
        <v>76</v>
      </c>
      <c r="B79" s="32">
        <v>268510</v>
      </c>
      <c r="C79" s="111" t="s">
        <v>89</v>
      </c>
      <c r="D79" s="98">
        <v>50</v>
      </c>
      <c r="E79" s="30" t="s">
        <v>14</v>
      </c>
      <c r="F79" s="7">
        <v>5.18</v>
      </c>
      <c r="G79" s="7">
        <v>4.7</v>
      </c>
      <c r="H79" s="18"/>
      <c r="I79" s="21"/>
      <c r="J79" s="21">
        <v>6.35</v>
      </c>
      <c r="K79" s="54">
        <v>5.79</v>
      </c>
      <c r="L79" s="8"/>
      <c r="M79" s="6"/>
      <c r="N79" s="8"/>
      <c r="O79" s="8"/>
      <c r="P79" s="8"/>
      <c r="Q79" s="6"/>
      <c r="R79" s="6"/>
      <c r="S79" s="6"/>
      <c r="T79" s="6"/>
      <c r="U79" s="6"/>
      <c r="V79" s="6"/>
      <c r="W79" s="6"/>
      <c r="X79" s="14">
        <f>IFERROR(AVERAGE(Tabela1[[#This Row],[BPS - Painel preços]:[Ideal Fórmulas]]),0)</f>
        <v>5.504999999999999</v>
      </c>
      <c r="Y79" s="89">
        <f>Tabela1[[#This Row],[MÉDIA]]*Tabela1[[#This Row],[QTD]]</f>
        <v>275.24999999999994</v>
      </c>
    </row>
    <row r="80" spans="1:25" ht="47.25" x14ac:dyDescent="0.25">
      <c r="A80" s="26">
        <v>77</v>
      </c>
      <c r="B80" s="32">
        <v>267328</v>
      </c>
      <c r="C80" s="111" t="s">
        <v>90</v>
      </c>
      <c r="D80" s="98">
        <v>120</v>
      </c>
      <c r="E80" s="30" t="s">
        <v>16</v>
      </c>
      <c r="F80" s="7">
        <v>5.19</v>
      </c>
      <c r="G80" s="7"/>
      <c r="H80" s="18"/>
      <c r="I80" s="21"/>
      <c r="J80" s="21"/>
      <c r="K80" s="54"/>
      <c r="L80" s="8"/>
      <c r="M80" s="8"/>
      <c r="N80" s="8">
        <v>6.49</v>
      </c>
      <c r="O80" s="8"/>
      <c r="P80" s="8">
        <v>6.4480000000000004</v>
      </c>
      <c r="Q80" s="6"/>
      <c r="R80" s="6"/>
      <c r="S80" s="6"/>
      <c r="T80" s="6"/>
      <c r="U80" s="6"/>
      <c r="V80" s="6"/>
      <c r="W80" s="6"/>
      <c r="X80" s="14">
        <f>IFERROR(AVERAGE(Tabela1[[#This Row],[BPS - Painel preços]:[Ideal Fórmulas]]),0)</f>
        <v>6.0426666666666664</v>
      </c>
      <c r="Y80" s="89">
        <f>Tabela1[[#This Row],[MÉDIA]]*Tabela1[[#This Row],[QTD]]</f>
        <v>725.12</v>
      </c>
    </row>
    <row r="81" spans="1:25" ht="15.75" x14ac:dyDescent="0.25">
      <c r="A81" s="26">
        <v>78</v>
      </c>
      <c r="B81" s="32">
        <v>267666</v>
      </c>
      <c r="C81" s="113" t="s">
        <v>91</v>
      </c>
      <c r="D81" s="98">
        <v>800</v>
      </c>
      <c r="E81" s="30" t="s">
        <v>14</v>
      </c>
      <c r="F81" s="7">
        <v>0.65</v>
      </c>
      <c r="G81" s="7"/>
      <c r="H81" s="18"/>
      <c r="I81" s="21"/>
      <c r="J81" s="21">
        <v>0.66659999999999997</v>
      </c>
      <c r="K81" s="54"/>
      <c r="L81" s="8"/>
      <c r="M81" s="8"/>
      <c r="N81" s="8">
        <v>1</v>
      </c>
      <c r="O81" s="8"/>
      <c r="P81" s="8"/>
      <c r="Q81" s="6"/>
      <c r="R81" s="6"/>
      <c r="S81" s="6"/>
      <c r="T81" s="6"/>
      <c r="U81" s="6"/>
      <c r="V81" s="6"/>
      <c r="W81" s="6"/>
      <c r="X81" s="14">
        <f>IFERROR(AVERAGE(Tabela1[[#This Row],[BPS - Painel preços]:[Ideal Fórmulas]]),0)</f>
        <v>0.77220000000000011</v>
      </c>
      <c r="Y81" s="89">
        <f>Tabela1[[#This Row],[MÉDIA]]*Tabela1[[#This Row],[QTD]]</f>
        <v>617.7600000000001</v>
      </c>
    </row>
    <row r="82" spans="1:25" ht="15.75" x14ac:dyDescent="0.25">
      <c r="A82" s="26">
        <v>79</v>
      </c>
      <c r="B82" s="32">
        <v>268256</v>
      </c>
      <c r="C82" s="111" t="s">
        <v>92</v>
      </c>
      <c r="D82" s="98">
        <v>800</v>
      </c>
      <c r="E82" s="30" t="s">
        <v>14</v>
      </c>
      <c r="F82" s="7">
        <v>0.99</v>
      </c>
      <c r="G82" s="7">
        <v>0.84970000000000001</v>
      </c>
      <c r="H82" s="18"/>
      <c r="I82" s="21">
        <v>0.92</v>
      </c>
      <c r="J82" s="21">
        <v>1.089</v>
      </c>
      <c r="K82" s="54"/>
      <c r="L82" s="8"/>
      <c r="M82" s="6"/>
      <c r="N82" s="8"/>
      <c r="O82" s="8"/>
      <c r="P82" s="8"/>
      <c r="Q82" s="6"/>
      <c r="R82" s="6"/>
      <c r="S82" s="6"/>
      <c r="T82" s="6"/>
      <c r="U82" s="6"/>
      <c r="V82" s="6"/>
      <c r="W82" s="6"/>
      <c r="X82" s="14">
        <f>IFERROR(AVERAGE(Tabela1[[#This Row],[BPS - Painel preços]:[Ideal Fórmulas]]),0)</f>
        <v>0.962175</v>
      </c>
      <c r="Y82" s="89">
        <f>Tabela1[[#This Row],[MÉDIA]]*Tabela1[[#This Row],[QTD]]</f>
        <v>769.74</v>
      </c>
    </row>
    <row r="83" spans="1:25" ht="15.75" x14ac:dyDescent="0.25">
      <c r="A83" s="26">
        <v>80</v>
      </c>
      <c r="B83" s="32">
        <v>269622</v>
      </c>
      <c r="C83" s="113" t="s">
        <v>158</v>
      </c>
      <c r="D83" s="98">
        <v>200</v>
      </c>
      <c r="E83" s="30" t="s">
        <v>13</v>
      </c>
      <c r="F83" s="7">
        <v>10.92</v>
      </c>
      <c r="G83" s="7">
        <v>10.35</v>
      </c>
      <c r="H83" s="18"/>
      <c r="I83" s="21"/>
      <c r="J83" s="21"/>
      <c r="K83" s="21"/>
      <c r="L83" s="20"/>
      <c r="M83" s="20">
        <v>7.6881000000000004</v>
      </c>
      <c r="N83" s="20"/>
      <c r="O83" s="20"/>
      <c r="P83" s="20"/>
      <c r="Q83" s="7"/>
      <c r="R83" s="7"/>
      <c r="S83" s="7"/>
      <c r="T83" s="7"/>
      <c r="U83" s="7"/>
      <c r="V83" s="7"/>
      <c r="W83" s="7"/>
      <c r="X83" s="87">
        <f>IFERROR(AVERAGE(Tabela1[[#This Row],[BPS - Painel preços]:[Ideal Fórmulas]]),0)</f>
        <v>9.6527000000000012</v>
      </c>
      <c r="Y83" s="90">
        <f>Tabela1[[#This Row],[MÉDIA]]*Tabela1[[#This Row],[QTD]]</f>
        <v>1930.5400000000002</v>
      </c>
    </row>
    <row r="84" spans="1:25" ht="15.75" x14ac:dyDescent="0.25">
      <c r="A84" s="26">
        <v>81</v>
      </c>
      <c r="B84" s="32">
        <v>267541</v>
      </c>
      <c r="C84" s="111" t="s">
        <v>93</v>
      </c>
      <c r="D84" s="98">
        <v>800</v>
      </c>
      <c r="E84" s="30" t="s">
        <v>14</v>
      </c>
      <c r="F84" s="7">
        <v>0.51</v>
      </c>
      <c r="G84" s="7">
        <v>0.49</v>
      </c>
      <c r="H84" s="18">
        <v>0.5</v>
      </c>
      <c r="I84" s="52">
        <v>0.4738</v>
      </c>
      <c r="J84" s="21">
        <v>0.55000000000000004</v>
      </c>
      <c r="K84" s="54">
        <v>0.46</v>
      </c>
      <c r="L84" s="8"/>
      <c r="M84" s="6">
        <v>0.49</v>
      </c>
      <c r="N84" s="8"/>
      <c r="O84" s="8"/>
      <c r="P84" s="8"/>
      <c r="Q84" s="6"/>
      <c r="R84" s="6"/>
      <c r="S84" s="6"/>
      <c r="T84" s="6"/>
      <c r="U84" s="6"/>
      <c r="V84" s="6"/>
      <c r="W84" s="6"/>
      <c r="X84" s="14">
        <f>IFERROR(AVERAGE(Tabela1[[#This Row],[BPS - Painel preços]:[Ideal Fórmulas]]),0)</f>
        <v>0.49625714285714284</v>
      </c>
      <c r="Y84" s="89">
        <f>Tabela1[[#This Row],[MÉDIA]]*Tabela1[[#This Row],[QTD]]</f>
        <v>397.00571428571425</v>
      </c>
    </row>
    <row r="85" spans="1:25" ht="15.75" x14ac:dyDescent="0.25">
      <c r="A85" s="12">
        <v>82</v>
      </c>
      <c r="B85" s="29">
        <v>270019</v>
      </c>
      <c r="C85" s="2" t="s">
        <v>24</v>
      </c>
      <c r="D85" s="97">
        <v>200</v>
      </c>
      <c r="E85" s="30" t="s">
        <v>14</v>
      </c>
      <c r="F85" s="7">
        <v>1.81</v>
      </c>
      <c r="G85" s="7">
        <v>1.77</v>
      </c>
      <c r="H85" s="18"/>
      <c r="I85" s="21">
        <v>1.8</v>
      </c>
      <c r="J85" s="21">
        <v>2</v>
      </c>
      <c r="K85" s="54"/>
      <c r="L85" s="8">
        <v>1.8</v>
      </c>
      <c r="M85" s="6"/>
      <c r="N85" s="8"/>
      <c r="O85" s="8"/>
      <c r="P85" s="8"/>
      <c r="Q85" s="6"/>
      <c r="R85" s="6"/>
      <c r="S85" s="6"/>
      <c r="T85" s="6"/>
      <c r="U85" s="6"/>
      <c r="V85" s="6"/>
      <c r="W85" s="14"/>
      <c r="X85" s="14">
        <f>IFERROR(AVERAGE(Tabela1[[#This Row],[BPS - Painel preços]:[Ideal Fórmulas]]),0)</f>
        <v>1.8359999999999999</v>
      </c>
      <c r="Y85" s="89">
        <f>Tabela1[[#This Row],[MÉDIA]]*Tabela1[[#This Row],[QTD]]</f>
        <v>367.2</v>
      </c>
    </row>
    <row r="86" spans="1:25" ht="15.75" x14ac:dyDescent="0.25">
      <c r="A86" s="26">
        <v>83</v>
      </c>
      <c r="B86" s="32">
        <v>292196</v>
      </c>
      <c r="C86" s="113" t="s">
        <v>175</v>
      </c>
      <c r="D86" s="98">
        <v>400</v>
      </c>
      <c r="E86" s="30" t="s">
        <v>14</v>
      </c>
      <c r="F86" s="7">
        <v>1.63</v>
      </c>
      <c r="G86" s="7"/>
      <c r="H86" s="18"/>
      <c r="I86" s="21"/>
      <c r="J86" s="21"/>
      <c r="K86" s="54"/>
      <c r="L86" s="8"/>
      <c r="M86" s="8"/>
      <c r="N86" s="8">
        <v>2.8</v>
      </c>
      <c r="O86" s="8">
        <v>1.39</v>
      </c>
      <c r="P86" s="8"/>
      <c r="Q86" s="6"/>
      <c r="R86" s="6"/>
      <c r="S86" s="6"/>
      <c r="T86" s="6"/>
      <c r="U86" s="6"/>
      <c r="V86" s="6"/>
      <c r="W86" s="6"/>
      <c r="X86" s="14">
        <f>IFERROR(AVERAGE(Tabela1[[#This Row],[BPS - Painel preços]:[Ideal Fórmulas]]),0)</f>
        <v>1.9399999999999997</v>
      </c>
      <c r="Y86" s="89">
        <f>Tabela1[[#This Row],[MÉDIA]]*Tabela1[[#This Row],[QTD]]</f>
        <v>775.99999999999989</v>
      </c>
    </row>
    <row r="87" spans="1:25" ht="31.5" x14ac:dyDescent="0.25">
      <c r="A87" s="26">
        <v>84</v>
      </c>
      <c r="B87" s="32">
        <v>272831</v>
      </c>
      <c r="C87" s="111" t="s">
        <v>210</v>
      </c>
      <c r="D87" s="98">
        <v>600</v>
      </c>
      <c r="E87" s="30" t="s">
        <v>18</v>
      </c>
      <c r="F87" s="7">
        <v>0.31</v>
      </c>
      <c r="G87" s="7">
        <v>9.2999999999999999E-2</v>
      </c>
      <c r="H87" s="18"/>
      <c r="I87" s="21"/>
      <c r="J87" s="21"/>
      <c r="K87" s="54"/>
      <c r="L87" s="8"/>
      <c r="M87" s="8"/>
      <c r="N87" s="8"/>
      <c r="O87" s="8"/>
      <c r="P87" s="8">
        <v>0.1</v>
      </c>
      <c r="Q87" s="6"/>
      <c r="R87" s="6"/>
      <c r="S87" s="6"/>
      <c r="T87" s="6"/>
      <c r="U87" s="6"/>
      <c r="V87" s="6"/>
      <c r="W87" s="6"/>
      <c r="X87" s="14">
        <f>IFERROR(AVERAGE(Tabela1[[#This Row],[BPS - Painel preços]:[Ideal Fórmulas]]),0)</f>
        <v>0.16766666666666666</v>
      </c>
      <c r="Y87" s="89">
        <f>Tabela1[[#This Row],[MÉDIA]]*Tabela1[[#This Row],[QTD]]</f>
        <v>100.6</v>
      </c>
    </row>
    <row r="88" spans="1:25" ht="31.5" x14ac:dyDescent="0.25">
      <c r="A88" s="26">
        <v>85</v>
      </c>
      <c r="B88" s="32">
        <v>448983</v>
      </c>
      <c r="C88" s="113" t="s">
        <v>94</v>
      </c>
      <c r="D88" s="98">
        <v>200</v>
      </c>
      <c r="E88" s="30" t="s">
        <v>14</v>
      </c>
      <c r="F88" s="7">
        <v>10</v>
      </c>
      <c r="G88" s="7"/>
      <c r="H88" s="18"/>
      <c r="I88" s="21">
        <v>4.72</v>
      </c>
      <c r="J88" s="21">
        <v>6.2</v>
      </c>
      <c r="K88" s="54"/>
      <c r="L88" s="8"/>
      <c r="M88" s="6"/>
      <c r="N88" s="8"/>
      <c r="O88" s="8"/>
      <c r="P88" s="8"/>
      <c r="Q88" s="6"/>
      <c r="R88" s="6"/>
      <c r="S88" s="6"/>
      <c r="T88" s="6"/>
      <c r="U88" s="6"/>
      <c r="V88" s="6"/>
      <c r="W88" s="6"/>
      <c r="X88" s="14">
        <f>IFERROR(AVERAGE(Tabela1[[#This Row],[BPS - Painel preços]:[Ideal Fórmulas]]),0)</f>
        <v>6.9733333333333327</v>
      </c>
      <c r="Y88" s="89">
        <f>Tabela1[[#This Row],[MÉDIA]]*Tabela1[[#This Row],[QTD]]</f>
        <v>1394.6666666666665</v>
      </c>
    </row>
    <row r="89" spans="1:25" ht="15.75" x14ac:dyDescent="0.25">
      <c r="A89" s="26">
        <v>86</v>
      </c>
      <c r="B89" s="32">
        <v>272796</v>
      </c>
      <c r="C89" s="111" t="s">
        <v>95</v>
      </c>
      <c r="D89" s="98">
        <v>200</v>
      </c>
      <c r="E89" s="30" t="s">
        <v>14</v>
      </c>
      <c r="F89" s="7">
        <v>15.08</v>
      </c>
      <c r="G89" s="7"/>
      <c r="H89" s="18"/>
      <c r="I89" s="21"/>
      <c r="J89" s="21"/>
      <c r="K89" s="54">
        <v>16.5</v>
      </c>
      <c r="L89" s="8"/>
      <c r="M89" s="8">
        <v>14.17</v>
      </c>
      <c r="N89" s="8"/>
      <c r="O89" s="8"/>
      <c r="P89" s="8"/>
      <c r="Q89" s="6"/>
      <c r="R89" s="6"/>
      <c r="S89" s="6"/>
      <c r="T89" s="6"/>
      <c r="U89" s="6"/>
      <c r="V89" s="6"/>
      <c r="W89" s="6"/>
      <c r="X89" s="14">
        <f>IFERROR(AVERAGE(Tabela1[[#This Row],[BPS - Painel preços]:[Ideal Fórmulas]]),0)</f>
        <v>15.25</v>
      </c>
      <c r="Y89" s="89">
        <f>Tabela1[[#This Row],[MÉDIA]]*Tabela1[[#This Row],[QTD]]</f>
        <v>3050</v>
      </c>
    </row>
    <row r="90" spans="1:25" ht="15.75" x14ac:dyDescent="0.25">
      <c r="A90" s="12">
        <v>87</v>
      </c>
      <c r="B90" s="34">
        <v>268115</v>
      </c>
      <c r="C90" s="4" t="s">
        <v>26</v>
      </c>
      <c r="D90" s="104">
        <v>300</v>
      </c>
      <c r="E90" s="30" t="s">
        <v>14</v>
      </c>
      <c r="F90" s="7">
        <v>5.99</v>
      </c>
      <c r="G90" s="7">
        <v>5.68</v>
      </c>
      <c r="H90" s="18"/>
      <c r="I90" s="21"/>
      <c r="J90" s="21">
        <v>6.1333000000000002</v>
      </c>
      <c r="K90" s="54">
        <v>6.2</v>
      </c>
      <c r="L90" s="8">
        <v>5.6</v>
      </c>
      <c r="M90" s="6"/>
      <c r="N90" s="8"/>
      <c r="O90" s="8"/>
      <c r="P90" s="8"/>
      <c r="Q90" s="6"/>
      <c r="R90" s="6"/>
      <c r="S90" s="6"/>
      <c r="T90" s="6"/>
      <c r="U90" s="6"/>
      <c r="V90" s="6"/>
      <c r="W90" s="14"/>
      <c r="X90" s="14">
        <f>IFERROR(AVERAGE(Tabela1[[#This Row],[BPS - Painel preços]:[Ideal Fórmulas]]),0)</f>
        <v>5.9206599999999998</v>
      </c>
      <c r="Y90" s="89">
        <f>Tabela1[[#This Row],[MÉDIA]]*Tabela1[[#This Row],[QTD]]</f>
        <v>1776.1979999999999</v>
      </c>
    </row>
    <row r="91" spans="1:25" ht="31.5" x14ac:dyDescent="0.25">
      <c r="A91" s="26">
        <v>88</v>
      </c>
      <c r="B91" s="32">
        <v>270220</v>
      </c>
      <c r="C91" s="113" t="s">
        <v>96</v>
      </c>
      <c r="D91" s="98">
        <v>800</v>
      </c>
      <c r="E91" s="30" t="s">
        <v>14</v>
      </c>
      <c r="F91" s="7">
        <v>3.1</v>
      </c>
      <c r="G91" s="7">
        <v>2.75</v>
      </c>
      <c r="H91" s="18"/>
      <c r="I91" s="21">
        <v>3.1</v>
      </c>
      <c r="J91" s="21">
        <v>2.8330000000000002</v>
      </c>
      <c r="K91" s="54">
        <v>3.03</v>
      </c>
      <c r="L91" s="8"/>
      <c r="M91" s="6"/>
      <c r="N91" s="8"/>
      <c r="O91" s="8"/>
      <c r="P91" s="8"/>
      <c r="Q91" s="6"/>
      <c r="R91" s="6"/>
      <c r="S91" s="6"/>
      <c r="T91" s="6"/>
      <c r="U91" s="6"/>
      <c r="V91" s="6"/>
      <c r="W91" s="6"/>
      <c r="X91" s="14">
        <f>IFERROR(AVERAGE(Tabela1[[#This Row],[BPS - Painel preços]:[Ideal Fórmulas]]),0)</f>
        <v>2.9625999999999997</v>
      </c>
      <c r="Y91" s="89">
        <f>Tabela1[[#This Row],[MÉDIA]]*Tabela1[[#This Row],[QTD]]</f>
        <v>2370.08</v>
      </c>
    </row>
    <row r="92" spans="1:25" ht="31.5" x14ac:dyDescent="0.25">
      <c r="A92" s="26">
        <v>89</v>
      </c>
      <c r="B92" s="32">
        <v>270219</v>
      </c>
      <c r="C92" s="113" t="s">
        <v>97</v>
      </c>
      <c r="D92" s="98">
        <v>1400</v>
      </c>
      <c r="E92" s="30" t="s">
        <v>14</v>
      </c>
      <c r="F92" s="7">
        <v>4.5</v>
      </c>
      <c r="G92" s="7">
        <v>4.34</v>
      </c>
      <c r="H92" s="18"/>
      <c r="I92" s="21"/>
      <c r="J92" s="21">
        <v>4.5</v>
      </c>
      <c r="K92" s="54">
        <v>4.62</v>
      </c>
      <c r="L92" s="8"/>
      <c r="M92" s="6"/>
      <c r="N92" s="8"/>
      <c r="O92" s="8"/>
      <c r="P92" s="8"/>
      <c r="Q92" s="6"/>
      <c r="R92" s="6"/>
      <c r="S92" s="6"/>
      <c r="T92" s="6"/>
      <c r="U92" s="6"/>
      <c r="V92" s="6"/>
      <c r="W92" s="6"/>
      <c r="X92" s="14">
        <f>IFERROR(AVERAGE(Tabela1[[#This Row],[BPS - Painel preços]:[Ideal Fórmulas]]),0)</f>
        <v>4.49</v>
      </c>
      <c r="Y92" s="89">
        <f>Tabela1[[#This Row],[MÉDIA]]*Tabela1[[#This Row],[QTD]]</f>
        <v>6286</v>
      </c>
    </row>
    <row r="93" spans="1:25" ht="15.75" x14ac:dyDescent="0.25">
      <c r="A93" s="26">
        <v>90</v>
      </c>
      <c r="B93" s="32">
        <v>484922</v>
      </c>
      <c r="C93" s="113" t="s">
        <v>154</v>
      </c>
      <c r="D93" s="98">
        <v>200</v>
      </c>
      <c r="E93" s="30" t="s">
        <v>155</v>
      </c>
      <c r="F93" s="7">
        <v>15.68</v>
      </c>
      <c r="G93" s="7">
        <v>19.252099999999999</v>
      </c>
      <c r="H93" s="18"/>
      <c r="I93" s="21"/>
      <c r="J93" s="21"/>
      <c r="K93" s="21"/>
      <c r="L93" s="20"/>
      <c r="M93" s="20"/>
      <c r="N93" s="20"/>
      <c r="O93" s="20"/>
      <c r="P93" s="20">
        <v>12.5</v>
      </c>
      <c r="Q93" s="7"/>
      <c r="R93" s="7"/>
      <c r="S93" s="7"/>
      <c r="T93" s="7"/>
      <c r="U93" s="7"/>
      <c r="V93" s="7"/>
      <c r="W93" s="7"/>
      <c r="X93" s="87">
        <f>IFERROR(AVERAGE(Tabela1[[#This Row],[BPS - Painel preços]:[Ideal Fórmulas]]),0)</f>
        <v>15.810699999999999</v>
      </c>
      <c r="Y93" s="90">
        <f>Tabela1[[#This Row],[MÉDIA]]*Tabela1[[#This Row],[QTD]]</f>
        <v>3162.14</v>
      </c>
    </row>
    <row r="94" spans="1:25" ht="31.5" x14ac:dyDescent="0.25">
      <c r="A94" s="26">
        <v>91</v>
      </c>
      <c r="B94" s="32">
        <v>448616</v>
      </c>
      <c r="C94" s="111" t="s">
        <v>98</v>
      </c>
      <c r="D94" s="98">
        <v>100</v>
      </c>
      <c r="E94" s="30" t="s">
        <v>14</v>
      </c>
      <c r="F94" s="7">
        <v>10.58</v>
      </c>
      <c r="G94" s="7">
        <v>8.3000000000000007</v>
      </c>
      <c r="H94" s="18">
        <v>10.3</v>
      </c>
      <c r="I94" s="21"/>
      <c r="J94" s="21"/>
      <c r="K94" s="54">
        <v>11.3</v>
      </c>
      <c r="L94" s="8"/>
      <c r="M94" s="6"/>
      <c r="N94" s="8"/>
      <c r="O94" s="8"/>
      <c r="P94" s="8"/>
      <c r="Q94" s="6"/>
      <c r="R94" s="6"/>
      <c r="S94" s="6"/>
      <c r="T94" s="6"/>
      <c r="U94" s="6"/>
      <c r="V94" s="6"/>
      <c r="W94" s="6"/>
      <c r="X94" s="14">
        <f>IFERROR(AVERAGE(Tabela1[[#This Row],[BPS - Painel preços]:[Ideal Fórmulas]]),0)</f>
        <v>10.120000000000001</v>
      </c>
      <c r="Y94" s="89">
        <f>Tabela1[[#This Row],[MÉDIA]]*Tabela1[[#This Row],[QTD]]</f>
        <v>1012.0000000000001</v>
      </c>
    </row>
    <row r="95" spans="1:25" ht="15.75" x14ac:dyDescent="0.25">
      <c r="A95" s="26">
        <v>92</v>
      </c>
      <c r="B95" s="32">
        <v>267292</v>
      </c>
      <c r="C95" s="113" t="s">
        <v>99</v>
      </c>
      <c r="D95" s="98">
        <v>24000</v>
      </c>
      <c r="E95" s="30" t="s">
        <v>13</v>
      </c>
      <c r="F95" s="7">
        <v>0.41</v>
      </c>
      <c r="G95" s="7">
        <v>0.40899999999999997</v>
      </c>
      <c r="H95" s="18">
        <v>0.38900000000000001</v>
      </c>
      <c r="I95" s="53">
        <v>0.39700000000000002</v>
      </c>
      <c r="J95" s="21"/>
      <c r="K95" s="54">
        <v>0.46</v>
      </c>
      <c r="L95" s="8"/>
      <c r="M95" s="6">
        <v>0.45</v>
      </c>
      <c r="N95" s="8"/>
      <c r="O95" s="8"/>
      <c r="P95" s="8"/>
      <c r="Q95" s="6"/>
      <c r="R95" s="6"/>
      <c r="S95" s="6"/>
      <c r="T95" s="6"/>
      <c r="U95" s="6"/>
      <c r="V95" s="6"/>
      <c r="W95" s="6"/>
      <c r="X95" s="14">
        <f>IFERROR(AVERAGE(Tabela1[[#This Row],[BPS - Painel preços]:[Ideal Fórmulas]]),0)</f>
        <v>0.41916666666666669</v>
      </c>
      <c r="Y95" s="89">
        <f>Tabela1[[#This Row],[MÉDIA]]*Tabela1[[#This Row],[QTD]]</f>
        <v>10060</v>
      </c>
    </row>
    <row r="96" spans="1:25" ht="15.75" x14ac:dyDescent="0.25">
      <c r="A96" s="26">
        <v>93</v>
      </c>
      <c r="B96" s="34">
        <v>350613</v>
      </c>
      <c r="C96" s="4" t="s">
        <v>45</v>
      </c>
      <c r="D96" s="101">
        <v>60</v>
      </c>
      <c r="E96" s="30" t="s">
        <v>46</v>
      </c>
      <c r="F96" s="7">
        <v>14.6</v>
      </c>
      <c r="G96" s="7">
        <v>5.65</v>
      </c>
      <c r="H96" s="18"/>
      <c r="I96" s="21"/>
      <c r="J96" s="21"/>
      <c r="K96" s="54"/>
      <c r="L96" s="8"/>
      <c r="M96" s="8"/>
      <c r="N96" s="8"/>
      <c r="O96" s="8"/>
      <c r="P96" s="8">
        <v>17.68</v>
      </c>
      <c r="Q96" s="6"/>
      <c r="R96" s="6"/>
      <c r="S96" s="6"/>
      <c r="T96" s="6"/>
      <c r="U96" s="6"/>
      <c r="V96" s="8"/>
      <c r="W96" s="14"/>
      <c r="X96" s="14">
        <f>IFERROR(AVERAGE(Tabela1[[#This Row],[BPS - Painel preços]:[Ideal Fórmulas]]),0)</f>
        <v>12.643333333333333</v>
      </c>
      <c r="Y96" s="89">
        <f>Tabela1[[#This Row],[MÉDIA]]*Tabela1[[#This Row],[QTD]]</f>
        <v>758.59999999999991</v>
      </c>
    </row>
    <row r="97" spans="1:25" ht="15.75" x14ac:dyDescent="0.25">
      <c r="A97" s="26">
        <v>94</v>
      </c>
      <c r="B97" s="32"/>
      <c r="C97" s="113" t="s">
        <v>100</v>
      </c>
      <c r="D97" s="98">
        <v>24</v>
      </c>
      <c r="E97" s="30" t="s">
        <v>13</v>
      </c>
      <c r="F97" s="7"/>
      <c r="G97" s="7"/>
      <c r="H97" s="18"/>
      <c r="I97" s="21"/>
      <c r="J97" s="21"/>
      <c r="K97" s="54"/>
      <c r="L97" s="8"/>
      <c r="M97" s="6"/>
      <c r="N97" s="8"/>
      <c r="O97" s="8"/>
      <c r="P97" s="8"/>
      <c r="Q97" s="6"/>
      <c r="R97" s="6"/>
      <c r="S97" s="6"/>
      <c r="T97" s="6"/>
      <c r="U97" s="6">
        <v>135</v>
      </c>
      <c r="V97" s="6">
        <v>110</v>
      </c>
      <c r="W97" s="6">
        <v>115</v>
      </c>
      <c r="X97" s="14">
        <f>IFERROR(AVERAGE(Tabela1[[#This Row],[BPS - Painel preços]:[Ideal Fórmulas]]),0)</f>
        <v>120</v>
      </c>
      <c r="Y97" s="89">
        <f>Tabela1[[#This Row],[MÉDIA]]*Tabela1[[#This Row],[QTD]]</f>
        <v>2880</v>
      </c>
    </row>
    <row r="98" spans="1:25" ht="15.75" x14ac:dyDescent="0.25">
      <c r="A98" s="26">
        <v>95</v>
      </c>
      <c r="B98" s="32">
        <v>272809</v>
      </c>
      <c r="C98" s="111" t="s">
        <v>101</v>
      </c>
      <c r="D98" s="98">
        <v>2000</v>
      </c>
      <c r="E98" s="30" t="s">
        <v>18</v>
      </c>
      <c r="F98" s="7">
        <v>1.07</v>
      </c>
      <c r="G98" s="7">
        <v>0.1512</v>
      </c>
      <c r="H98" s="18"/>
      <c r="I98" s="21"/>
      <c r="J98" s="21"/>
      <c r="K98" s="54"/>
      <c r="L98" s="8"/>
      <c r="M98" s="8"/>
      <c r="N98" s="8"/>
      <c r="O98" s="8"/>
      <c r="P98" s="8">
        <v>0.32800000000000001</v>
      </c>
      <c r="Q98" s="6"/>
      <c r="R98" s="6"/>
      <c r="S98" s="6"/>
      <c r="T98" s="6"/>
      <c r="U98" s="6"/>
      <c r="V98" s="6"/>
      <c r="W98" s="6"/>
      <c r="X98" s="14">
        <f>IFERROR(AVERAGE(Tabela1[[#This Row],[BPS - Painel preços]:[Ideal Fórmulas]]),0)</f>
        <v>0.51640000000000008</v>
      </c>
      <c r="Y98" s="89">
        <f>Tabela1[[#This Row],[MÉDIA]]*Tabela1[[#This Row],[QTD]]</f>
        <v>1032.8000000000002</v>
      </c>
    </row>
    <row r="99" spans="1:25" ht="15.75" x14ac:dyDescent="0.25">
      <c r="A99" s="26">
        <v>96</v>
      </c>
      <c r="B99" s="32">
        <v>305270</v>
      </c>
      <c r="C99" s="111" t="s">
        <v>176</v>
      </c>
      <c r="D99" s="98">
        <v>3000</v>
      </c>
      <c r="E99" s="30" t="s">
        <v>18</v>
      </c>
      <c r="F99" s="7">
        <v>0.7</v>
      </c>
      <c r="G99" s="7">
        <v>0.62</v>
      </c>
      <c r="H99" s="18">
        <v>0.52559999999999996</v>
      </c>
      <c r="I99" s="21"/>
      <c r="J99" s="21"/>
      <c r="K99" s="54"/>
      <c r="L99" s="8"/>
      <c r="M99" s="6"/>
      <c r="N99" s="8"/>
      <c r="O99" s="8"/>
      <c r="P99" s="8"/>
      <c r="Q99" s="6"/>
      <c r="R99" s="6"/>
      <c r="S99" s="6"/>
      <c r="T99" s="6"/>
      <c r="U99" s="6"/>
      <c r="V99" s="6"/>
      <c r="W99" s="6"/>
      <c r="X99" s="14">
        <f>IFERROR(AVERAGE(Tabela1[[#This Row],[BPS - Painel preços]:[Ideal Fórmulas]]),0)</f>
        <v>0.61519999999999986</v>
      </c>
      <c r="Y99" s="89">
        <f>Tabela1[[#This Row],[MÉDIA]]*Tabela1[[#This Row],[QTD]]</f>
        <v>1845.5999999999997</v>
      </c>
    </row>
    <row r="100" spans="1:25" ht="31.5" x14ac:dyDescent="0.25">
      <c r="A100" s="26">
        <v>97</v>
      </c>
      <c r="B100" s="32">
        <v>332985</v>
      </c>
      <c r="C100" s="111" t="s">
        <v>104</v>
      </c>
      <c r="D100" s="98">
        <v>200</v>
      </c>
      <c r="E100" s="30" t="s">
        <v>13</v>
      </c>
      <c r="F100" s="7">
        <v>10.220000000000001</v>
      </c>
      <c r="G100" s="7">
        <v>7.29</v>
      </c>
      <c r="H100" s="18"/>
      <c r="I100" s="21"/>
      <c r="J100" s="21"/>
      <c r="K100" s="54"/>
      <c r="L100" s="8"/>
      <c r="M100" s="8"/>
      <c r="N100" s="8"/>
      <c r="O100" s="8"/>
      <c r="P100" s="8">
        <v>11.57</v>
      </c>
      <c r="Q100" s="6"/>
      <c r="R100" s="6"/>
      <c r="S100" s="6"/>
      <c r="T100" s="6"/>
      <c r="U100" s="6"/>
      <c r="V100" s="6"/>
      <c r="W100" s="6"/>
      <c r="X100" s="14">
        <f>IFERROR(AVERAGE(Tabela1[[#This Row],[BPS - Painel preços]:[Ideal Fórmulas]]),0)</f>
        <v>9.6933333333333334</v>
      </c>
      <c r="Y100" s="89">
        <f>Tabela1[[#This Row],[MÉDIA]]*Tabela1[[#This Row],[QTD]]</f>
        <v>1938.6666666666667</v>
      </c>
    </row>
    <row r="101" spans="1:25" ht="15.75" x14ac:dyDescent="0.25">
      <c r="A101" s="26">
        <v>98</v>
      </c>
      <c r="B101" s="32">
        <v>268129</v>
      </c>
      <c r="C101" s="113" t="s">
        <v>103</v>
      </c>
      <c r="D101" s="98">
        <v>18000</v>
      </c>
      <c r="E101" s="30" t="s">
        <v>18</v>
      </c>
      <c r="F101" s="7">
        <v>0.56999999999999995</v>
      </c>
      <c r="G101" s="7">
        <v>0.5</v>
      </c>
      <c r="H101" s="18"/>
      <c r="I101" s="21"/>
      <c r="J101" s="21"/>
      <c r="K101" s="54">
        <v>0.67</v>
      </c>
      <c r="L101" s="8"/>
      <c r="M101" s="6">
        <v>0.56699999999999995</v>
      </c>
      <c r="N101" s="8"/>
      <c r="O101" s="8"/>
      <c r="P101" s="8"/>
      <c r="Q101" s="6"/>
      <c r="R101" s="6"/>
      <c r="S101" s="6"/>
      <c r="T101" s="6"/>
      <c r="U101" s="6"/>
      <c r="V101" s="6"/>
      <c r="W101" s="6"/>
      <c r="X101" s="14">
        <f>IFERROR(AVERAGE(Tabela1[[#This Row],[BPS - Painel preços]:[Ideal Fórmulas]]),0)</f>
        <v>0.57674999999999987</v>
      </c>
      <c r="Y101" s="89">
        <f>Tabela1[[#This Row],[MÉDIA]]*Tabela1[[#This Row],[QTD]]</f>
        <v>10381.499999999998</v>
      </c>
    </row>
    <row r="102" spans="1:25" ht="15.75" x14ac:dyDescent="0.25">
      <c r="A102" s="26">
        <v>99</v>
      </c>
      <c r="B102" s="32">
        <v>268128</v>
      </c>
      <c r="C102" s="111" t="s">
        <v>102</v>
      </c>
      <c r="D102" s="98">
        <v>15000</v>
      </c>
      <c r="E102" s="30" t="s">
        <v>18</v>
      </c>
      <c r="F102" s="7">
        <v>0.47</v>
      </c>
      <c r="G102" s="7">
        <v>0.32800000000000001</v>
      </c>
      <c r="H102" s="50">
        <v>0.39500000000000002</v>
      </c>
      <c r="I102" s="53">
        <v>0.41899999999999998</v>
      </c>
      <c r="J102" s="21"/>
      <c r="K102" s="54">
        <v>0.5</v>
      </c>
      <c r="L102" s="8"/>
      <c r="M102" s="6">
        <v>0.48599999999999999</v>
      </c>
      <c r="N102" s="8"/>
      <c r="O102" s="8"/>
      <c r="P102" s="8"/>
      <c r="Q102" s="6"/>
      <c r="R102" s="6"/>
      <c r="S102" s="6"/>
      <c r="T102" s="6"/>
      <c r="U102" s="6"/>
      <c r="V102" s="6"/>
      <c r="W102" s="6"/>
      <c r="X102" s="14">
        <f>IFERROR(AVERAGE(Tabela1[[#This Row],[BPS - Painel preços]:[Ideal Fórmulas]]),0)</f>
        <v>0.433</v>
      </c>
      <c r="Y102" s="89">
        <f>Tabela1[[#This Row],[MÉDIA]]*Tabela1[[#This Row],[QTD]]</f>
        <v>6495</v>
      </c>
    </row>
    <row r="103" spans="1:25" ht="31.5" x14ac:dyDescent="0.25">
      <c r="A103" s="12">
        <v>100</v>
      </c>
      <c r="B103" s="34">
        <v>268130</v>
      </c>
      <c r="C103" s="77" t="s">
        <v>25</v>
      </c>
      <c r="D103" s="97">
        <v>1000</v>
      </c>
      <c r="E103" s="30" t="s">
        <v>16</v>
      </c>
      <c r="F103" s="7">
        <v>11.09</v>
      </c>
      <c r="G103" s="7">
        <v>10.8</v>
      </c>
      <c r="H103" s="18">
        <v>10.8</v>
      </c>
      <c r="I103" s="21"/>
      <c r="J103" s="21"/>
      <c r="K103" s="54">
        <v>10.8</v>
      </c>
      <c r="L103" s="8"/>
      <c r="M103" s="6"/>
      <c r="N103" s="8"/>
      <c r="O103" s="8"/>
      <c r="P103" s="8"/>
      <c r="Q103" s="6"/>
      <c r="R103" s="6"/>
      <c r="S103" s="6"/>
      <c r="T103" s="6"/>
      <c r="U103" s="6"/>
      <c r="V103" s="6"/>
      <c r="W103" s="14"/>
      <c r="X103" s="14">
        <f>IFERROR(AVERAGE(Tabela1[[#This Row],[BPS - Painel preços]:[Ideal Fórmulas]]),0)</f>
        <v>10.872499999999999</v>
      </c>
      <c r="Y103" s="89">
        <f>Tabela1[[#This Row],[MÉDIA]]*Tabela1[[#This Row],[QTD]]</f>
        <v>10872.499999999998</v>
      </c>
    </row>
    <row r="104" spans="1:25" ht="31.5" x14ac:dyDescent="0.25">
      <c r="A104" s="26">
        <v>101</v>
      </c>
      <c r="B104" s="32">
        <v>269852</v>
      </c>
      <c r="C104" s="111" t="s">
        <v>106</v>
      </c>
      <c r="D104" s="98">
        <v>50</v>
      </c>
      <c r="E104" s="30" t="s">
        <v>14</v>
      </c>
      <c r="F104" s="7">
        <v>5.86</v>
      </c>
      <c r="G104" s="7">
        <v>4.28</v>
      </c>
      <c r="H104" s="18"/>
      <c r="I104" s="21"/>
      <c r="J104" s="21"/>
      <c r="K104" s="54"/>
      <c r="L104" s="8"/>
      <c r="M104" s="8"/>
      <c r="N104" s="8"/>
      <c r="O104" s="8"/>
      <c r="P104" s="8">
        <v>6.13</v>
      </c>
      <c r="Q104" s="6"/>
      <c r="R104" s="6"/>
      <c r="S104" s="6"/>
      <c r="T104" s="6"/>
      <c r="U104" s="6"/>
      <c r="V104" s="6"/>
      <c r="W104" s="6"/>
      <c r="X104" s="14">
        <f>IFERROR(AVERAGE(Tabela1[[#This Row],[BPS - Painel preços]:[Ideal Fórmulas]]),0)</f>
        <v>5.4233333333333329</v>
      </c>
      <c r="Y104" s="89">
        <f>Tabela1[[#This Row],[MÉDIA]]*Tabela1[[#This Row],[QTD]]</f>
        <v>271.16666666666663</v>
      </c>
    </row>
    <row r="105" spans="1:25" ht="31.5" x14ac:dyDescent="0.25">
      <c r="A105" s="26">
        <v>102</v>
      </c>
      <c r="B105" s="32">
        <v>269843</v>
      </c>
      <c r="C105" s="113" t="s">
        <v>105</v>
      </c>
      <c r="D105" s="98">
        <v>1000</v>
      </c>
      <c r="E105" s="30" t="s">
        <v>14</v>
      </c>
      <c r="F105" s="7">
        <v>3.99</v>
      </c>
      <c r="G105" s="7">
        <v>2.12</v>
      </c>
      <c r="H105" s="18">
        <v>3.58</v>
      </c>
      <c r="I105" s="21">
        <v>4.25</v>
      </c>
      <c r="J105" s="21">
        <v>3.5</v>
      </c>
      <c r="K105" s="54">
        <v>3.72</v>
      </c>
      <c r="L105" s="8"/>
      <c r="M105" s="6"/>
      <c r="N105" s="8"/>
      <c r="O105" s="8"/>
      <c r="P105" s="8"/>
      <c r="Q105" s="6"/>
      <c r="R105" s="6"/>
      <c r="S105" s="6"/>
      <c r="T105" s="6"/>
      <c r="U105" s="6"/>
      <c r="V105" s="6"/>
      <c r="W105" s="6"/>
      <c r="X105" s="14">
        <f>IFERROR(AVERAGE(Tabela1[[#This Row],[BPS - Painel preços]:[Ideal Fórmulas]]),0)</f>
        <v>3.5266666666666668</v>
      </c>
      <c r="Y105" s="89">
        <f>Tabela1[[#This Row],[MÉDIA]]*Tabela1[[#This Row],[QTD]]</f>
        <v>3526.666666666667</v>
      </c>
    </row>
    <row r="106" spans="1:25" ht="31.5" x14ac:dyDescent="0.25">
      <c r="A106" s="26">
        <v>103</v>
      </c>
      <c r="B106" s="32">
        <v>397074</v>
      </c>
      <c r="C106" s="111" t="s">
        <v>153</v>
      </c>
      <c r="D106" s="98">
        <v>10</v>
      </c>
      <c r="E106" s="30" t="s">
        <v>47</v>
      </c>
      <c r="F106" s="7">
        <v>45.08</v>
      </c>
      <c r="G106" s="7">
        <v>32.299999999999997</v>
      </c>
      <c r="H106" s="18"/>
      <c r="I106" s="21">
        <v>35.299999999999997</v>
      </c>
      <c r="J106" s="21"/>
      <c r="K106" s="21">
        <v>47.5</v>
      </c>
      <c r="L106" s="20"/>
      <c r="M106" s="7">
        <v>42.9</v>
      </c>
      <c r="N106" s="20"/>
      <c r="O106" s="20"/>
      <c r="P106" s="20"/>
      <c r="Q106" s="7"/>
      <c r="R106" s="7"/>
      <c r="S106" s="7"/>
      <c r="T106" s="7"/>
      <c r="U106" s="7"/>
      <c r="V106" s="7"/>
      <c r="W106" s="7"/>
      <c r="X106" s="87">
        <f>IFERROR(AVERAGE(Tabela1[[#This Row],[BPS - Painel preços]:[Ideal Fórmulas]]),0)</f>
        <v>40.616</v>
      </c>
      <c r="Y106" s="90">
        <f>Tabela1[[#This Row],[MÉDIA]]*Tabela1[[#This Row],[QTD]]</f>
        <v>406.15999999999997</v>
      </c>
    </row>
    <row r="107" spans="1:25" ht="15.75" x14ac:dyDescent="0.25">
      <c r="A107" s="26">
        <v>104</v>
      </c>
      <c r="B107" s="32">
        <v>327212</v>
      </c>
      <c r="C107" s="111" t="s">
        <v>107</v>
      </c>
      <c r="D107" s="98">
        <v>4</v>
      </c>
      <c r="E107" s="30"/>
      <c r="F107" s="73"/>
      <c r="G107" s="7"/>
      <c r="H107" s="18"/>
      <c r="I107" s="21"/>
      <c r="J107" s="21"/>
      <c r="K107" s="54"/>
      <c r="L107" s="8"/>
      <c r="M107" s="6"/>
      <c r="N107" s="8"/>
      <c r="O107" s="8"/>
      <c r="P107" s="8"/>
      <c r="Q107" s="6"/>
      <c r="R107" s="6"/>
      <c r="S107" s="6"/>
      <c r="T107" s="6"/>
      <c r="U107" s="6">
        <v>45</v>
      </c>
      <c r="V107" s="6">
        <v>45</v>
      </c>
      <c r="W107" s="6">
        <v>50</v>
      </c>
      <c r="X107" s="14">
        <f>IFERROR(AVERAGE(Tabela1[[#This Row],[BPS - Painel preços]:[Ideal Fórmulas]]),0)</f>
        <v>46.666666666666664</v>
      </c>
      <c r="Y107" s="89">
        <f>Tabela1[[#This Row],[MÉDIA]]*Tabela1[[#This Row],[QTD]]</f>
        <v>186.66666666666666</v>
      </c>
    </row>
    <row r="108" spans="1:25" ht="15.75" x14ac:dyDescent="0.25">
      <c r="A108" s="26">
        <v>105</v>
      </c>
      <c r="B108" s="32">
        <v>267694</v>
      </c>
      <c r="C108" s="111" t="s">
        <v>108</v>
      </c>
      <c r="D108" s="98">
        <v>600</v>
      </c>
      <c r="E108" s="30" t="s">
        <v>16</v>
      </c>
      <c r="F108" s="7">
        <v>1.9</v>
      </c>
      <c r="G108" s="7">
        <v>1.8599000000000001</v>
      </c>
      <c r="H108" s="18"/>
      <c r="I108" s="21"/>
      <c r="J108" s="21"/>
      <c r="K108" s="54"/>
      <c r="L108" s="8"/>
      <c r="M108" s="8"/>
      <c r="N108" s="8"/>
      <c r="O108" s="8"/>
      <c r="P108" s="8">
        <v>2.2799999999999998</v>
      </c>
      <c r="Q108" s="6"/>
      <c r="R108" s="6"/>
      <c r="S108" s="6"/>
      <c r="T108" s="6"/>
      <c r="U108" s="6"/>
      <c r="V108" s="6"/>
      <c r="W108" s="6"/>
      <c r="X108" s="14">
        <f>IFERROR(AVERAGE(Tabela1[[#This Row],[BPS - Painel preços]:[Ideal Fórmulas]]),0)</f>
        <v>2.0132999999999996</v>
      </c>
      <c r="Y108" s="89">
        <f>Tabela1[[#This Row],[MÉDIA]]*Tabela1[[#This Row],[QTD]]</f>
        <v>1207.9799999999998</v>
      </c>
    </row>
    <row r="109" spans="1:25" ht="15.75" x14ac:dyDescent="0.25">
      <c r="A109" s="26">
        <v>106</v>
      </c>
      <c r="B109" s="32">
        <v>273221</v>
      </c>
      <c r="C109" s="111" t="s">
        <v>206</v>
      </c>
      <c r="D109" s="98">
        <v>600</v>
      </c>
      <c r="E109" s="30" t="s">
        <v>18</v>
      </c>
      <c r="F109" s="7">
        <v>0.33</v>
      </c>
      <c r="G109" s="7"/>
      <c r="H109" s="18"/>
      <c r="I109" s="21"/>
      <c r="J109" s="21"/>
      <c r="K109" s="54"/>
      <c r="L109" s="8"/>
      <c r="M109" s="8">
        <v>0.17499999999999999</v>
      </c>
      <c r="N109" s="8"/>
      <c r="O109" s="8"/>
      <c r="P109" s="8">
        <v>0.3</v>
      </c>
      <c r="Q109" s="6"/>
      <c r="R109" s="6"/>
      <c r="S109" s="6"/>
      <c r="T109" s="6"/>
      <c r="U109" s="6"/>
      <c r="V109" s="6"/>
      <c r="W109" s="6"/>
      <c r="X109" s="14">
        <f>IFERROR(AVERAGE(Tabela1[[#This Row],[BPS - Painel preços]:[Ideal Fórmulas]]),0)</f>
        <v>0.26833333333333331</v>
      </c>
      <c r="Y109" s="89">
        <f>Tabela1[[#This Row],[MÉDIA]]*Tabela1[[#This Row],[QTD]]</f>
        <v>161</v>
      </c>
    </row>
    <row r="110" spans="1:25" ht="15.75" x14ac:dyDescent="0.25">
      <c r="A110" s="26">
        <v>107</v>
      </c>
      <c r="B110" s="34">
        <v>268488</v>
      </c>
      <c r="C110" s="4" t="s">
        <v>51</v>
      </c>
      <c r="D110" s="97">
        <v>600</v>
      </c>
      <c r="E110" s="30" t="s">
        <v>14</v>
      </c>
      <c r="F110" s="7">
        <v>15.18</v>
      </c>
      <c r="G110" s="7"/>
      <c r="H110" s="18"/>
      <c r="I110" s="21"/>
      <c r="J110" s="21"/>
      <c r="K110" s="54"/>
      <c r="L110" s="8">
        <v>15.18</v>
      </c>
      <c r="M110" s="6"/>
      <c r="N110" s="8"/>
      <c r="O110" s="8"/>
      <c r="P110" s="8"/>
      <c r="Q110" s="6"/>
      <c r="R110" s="6"/>
      <c r="S110" s="6"/>
      <c r="T110" s="6"/>
      <c r="U110" s="6"/>
      <c r="V110" s="6"/>
      <c r="W110" s="6"/>
      <c r="X110" s="14">
        <f>IFERROR(AVERAGE(Tabela1[[#This Row],[BPS - Painel preços]:[Ideal Fórmulas]]),0)</f>
        <v>15.18</v>
      </c>
      <c r="Y110" s="89">
        <f>Tabela1[[#This Row],[MÉDIA]]*Tabela1[[#This Row],[QTD]]</f>
        <v>9108</v>
      </c>
    </row>
    <row r="111" spans="1:25" ht="15.75" x14ac:dyDescent="0.25">
      <c r="A111" s="12">
        <v>108</v>
      </c>
      <c r="B111" s="30">
        <v>268264</v>
      </c>
      <c r="C111" s="4" t="s">
        <v>3</v>
      </c>
      <c r="D111" s="97">
        <v>50</v>
      </c>
      <c r="E111" s="30" t="s">
        <v>14</v>
      </c>
      <c r="F111" s="7">
        <v>2.0699999999999998</v>
      </c>
      <c r="G111" s="7"/>
      <c r="H111" s="18"/>
      <c r="I111" s="21"/>
      <c r="J111" s="21">
        <v>2.25</v>
      </c>
      <c r="K111" s="21"/>
      <c r="L111" s="20"/>
      <c r="M111" s="20"/>
      <c r="N111" s="20"/>
      <c r="O111" s="20"/>
      <c r="P111" s="20">
        <v>2.44</v>
      </c>
      <c r="Q111" s="7"/>
      <c r="R111" s="7"/>
      <c r="S111" s="7"/>
      <c r="T111" s="7"/>
      <c r="U111" s="7"/>
      <c r="V111" s="6"/>
      <c r="W111" s="14"/>
      <c r="X111" s="14">
        <f>IFERROR(AVERAGE(Tabela1[[#This Row],[BPS - Painel preços]:[Ideal Fórmulas]]),0)</f>
        <v>2.2533333333333334</v>
      </c>
      <c r="Y111" s="90">
        <f>Tabela1[[#This Row],[MÉDIA]]*Tabela1[[#This Row],[QTD]]</f>
        <v>112.66666666666667</v>
      </c>
    </row>
    <row r="112" spans="1:25" ht="15.75" x14ac:dyDescent="0.25">
      <c r="A112" s="26">
        <v>109</v>
      </c>
      <c r="B112" s="32">
        <v>272320</v>
      </c>
      <c r="C112" s="111" t="s">
        <v>177</v>
      </c>
      <c r="D112" s="98">
        <v>30000</v>
      </c>
      <c r="E112" s="30" t="s">
        <v>18</v>
      </c>
      <c r="F112" s="7">
        <v>0.3</v>
      </c>
      <c r="G112" s="7">
        <v>0.32900000000000001</v>
      </c>
      <c r="H112" s="18"/>
      <c r="I112" s="21"/>
      <c r="J112" s="21"/>
      <c r="K112" s="54">
        <v>0.27</v>
      </c>
      <c r="L112" s="8"/>
      <c r="M112" s="6"/>
      <c r="N112" s="8"/>
      <c r="O112" s="8"/>
      <c r="P112" s="8"/>
      <c r="Q112" s="6"/>
      <c r="R112" s="6"/>
      <c r="S112" s="6"/>
      <c r="T112" s="6"/>
      <c r="U112" s="6"/>
      <c r="V112" s="6"/>
      <c r="W112" s="6"/>
      <c r="X112" s="14">
        <f>IFERROR(AVERAGE(Tabela1[[#This Row],[BPS - Painel preços]:[Ideal Fórmulas]]),0)</f>
        <v>0.29966666666666669</v>
      </c>
      <c r="Y112" s="89">
        <f>Tabela1[[#This Row],[MÉDIA]]*Tabela1[[#This Row],[QTD]]</f>
        <v>8990</v>
      </c>
    </row>
    <row r="113" spans="1:25" ht="31.5" x14ac:dyDescent="0.25">
      <c r="A113" s="26">
        <v>110</v>
      </c>
      <c r="B113" s="32">
        <v>271600</v>
      </c>
      <c r="C113" s="111" t="s">
        <v>109</v>
      </c>
      <c r="D113" s="98">
        <v>50</v>
      </c>
      <c r="E113" s="30" t="s">
        <v>16</v>
      </c>
      <c r="F113" s="7">
        <v>9.6199999999999992</v>
      </c>
      <c r="G113" s="7"/>
      <c r="H113" s="18"/>
      <c r="I113" s="21"/>
      <c r="J113" s="21"/>
      <c r="K113" s="54"/>
      <c r="L113" s="8"/>
      <c r="M113" s="8"/>
      <c r="N113" s="8"/>
      <c r="O113" s="8"/>
      <c r="P113" s="8">
        <v>16.8262</v>
      </c>
      <c r="Q113" s="6">
        <v>14.8</v>
      </c>
      <c r="R113" s="6"/>
      <c r="S113" s="6"/>
      <c r="T113" s="6"/>
      <c r="U113" s="6"/>
      <c r="V113" s="6"/>
      <c r="W113" s="6"/>
      <c r="X113" s="14">
        <f>IFERROR(AVERAGE(Tabela1[[#This Row],[BPS - Painel preços]:[Ideal Fórmulas]]),0)</f>
        <v>13.748733333333334</v>
      </c>
      <c r="Y113" s="89">
        <f>Tabela1[[#This Row],[MÉDIA]]*Tabela1[[#This Row],[QTD]]</f>
        <v>687.43666666666672</v>
      </c>
    </row>
    <row r="114" spans="1:25" ht="31.5" x14ac:dyDescent="0.25">
      <c r="A114" s="26">
        <v>111</v>
      </c>
      <c r="B114" s="32">
        <v>271599</v>
      </c>
      <c r="C114" s="113" t="s">
        <v>110</v>
      </c>
      <c r="D114" s="98">
        <v>100</v>
      </c>
      <c r="E114" s="30" t="s">
        <v>16</v>
      </c>
      <c r="F114" s="7">
        <v>23.51</v>
      </c>
      <c r="G114" s="7">
        <v>17.600000000000001</v>
      </c>
      <c r="H114" s="18"/>
      <c r="I114" s="21"/>
      <c r="J114" s="21"/>
      <c r="K114" s="54"/>
      <c r="L114" s="8"/>
      <c r="M114" s="8"/>
      <c r="N114" s="8"/>
      <c r="O114" s="8"/>
      <c r="P114" s="8">
        <v>31.7</v>
      </c>
      <c r="Q114" s="6"/>
      <c r="R114" s="6"/>
      <c r="S114" s="6"/>
      <c r="T114" s="6"/>
      <c r="U114" s="6"/>
      <c r="V114" s="6"/>
      <c r="W114" s="6"/>
      <c r="X114" s="14">
        <f>IFERROR(AVERAGE(Tabela1[[#This Row],[BPS - Painel preços]:[Ideal Fórmulas]]),0)</f>
        <v>24.27</v>
      </c>
      <c r="Y114" s="89">
        <f>Tabela1[[#This Row],[MÉDIA]]*Tabela1[[#This Row],[QTD]]</f>
        <v>2427</v>
      </c>
    </row>
    <row r="115" spans="1:25" ht="31.5" x14ac:dyDescent="0.25">
      <c r="A115" s="26">
        <v>112</v>
      </c>
      <c r="B115" s="32">
        <v>267310</v>
      </c>
      <c r="C115" s="113" t="s">
        <v>111</v>
      </c>
      <c r="D115" s="98">
        <v>2000</v>
      </c>
      <c r="E115" s="30" t="s">
        <v>14</v>
      </c>
      <c r="F115" s="7">
        <v>0.67</v>
      </c>
      <c r="G115" s="7"/>
      <c r="H115" s="18"/>
      <c r="I115" s="21"/>
      <c r="J115" s="21">
        <v>0.68</v>
      </c>
      <c r="K115" s="54"/>
      <c r="L115" s="8"/>
      <c r="M115" s="8">
        <v>0.55649999999999999</v>
      </c>
      <c r="N115" s="8"/>
      <c r="O115" s="8"/>
      <c r="P115" s="8"/>
      <c r="Q115" s="6"/>
      <c r="R115" s="6"/>
      <c r="S115" s="6"/>
      <c r="T115" s="6"/>
      <c r="U115" s="6"/>
      <c r="V115" s="6"/>
      <c r="W115" s="6"/>
      <c r="X115" s="14">
        <f>IFERROR(AVERAGE(Tabela1[[#This Row],[BPS - Painel preços]:[Ideal Fórmulas]]),0)</f>
        <v>0.63550000000000006</v>
      </c>
      <c r="Y115" s="89">
        <f>Tabela1[[#This Row],[MÉDIA]]*Tabela1[[#This Row],[QTD]]</f>
        <v>1271.0000000000002</v>
      </c>
    </row>
    <row r="116" spans="1:25" ht="15.75" x14ac:dyDescent="0.25">
      <c r="A116" s="26">
        <v>113</v>
      </c>
      <c r="B116" s="32">
        <v>345259</v>
      </c>
      <c r="C116" s="111" t="s">
        <v>112</v>
      </c>
      <c r="D116" s="98">
        <v>100</v>
      </c>
      <c r="E116" s="30" t="s">
        <v>14</v>
      </c>
      <c r="F116" s="7">
        <v>15</v>
      </c>
      <c r="G116" s="7">
        <v>9.98</v>
      </c>
      <c r="H116" s="18"/>
      <c r="I116" s="21"/>
      <c r="J116" s="21">
        <v>15.4</v>
      </c>
      <c r="K116" s="54">
        <v>16.18</v>
      </c>
      <c r="L116" s="8"/>
      <c r="M116" s="6">
        <v>15.9</v>
      </c>
      <c r="N116" s="8"/>
      <c r="O116" s="8"/>
      <c r="P116" s="8"/>
      <c r="Q116" s="6"/>
      <c r="R116" s="6"/>
      <c r="S116" s="6"/>
      <c r="T116" s="6"/>
      <c r="U116" s="6"/>
      <c r="V116" s="6"/>
      <c r="W116" s="6"/>
      <c r="X116" s="14">
        <f>IFERROR(AVERAGE(Tabela1[[#This Row],[BPS - Painel preços]:[Ideal Fórmulas]]),0)</f>
        <v>14.492000000000001</v>
      </c>
      <c r="Y116" s="89">
        <f>Tabela1[[#This Row],[MÉDIA]]*Tabela1[[#This Row],[QTD]]</f>
        <v>1449.2</v>
      </c>
    </row>
    <row r="117" spans="1:25" ht="15.75" x14ac:dyDescent="0.25">
      <c r="A117" s="26">
        <v>114</v>
      </c>
      <c r="B117" s="32">
        <v>268498</v>
      </c>
      <c r="C117" s="111" t="s">
        <v>178</v>
      </c>
      <c r="D117" s="98">
        <v>1200</v>
      </c>
      <c r="E117" s="30" t="s">
        <v>13</v>
      </c>
      <c r="F117" s="7">
        <v>4.16</v>
      </c>
      <c r="G117" s="7">
        <v>4</v>
      </c>
      <c r="H117" s="18"/>
      <c r="I117" s="21"/>
      <c r="J117" s="21">
        <v>4.55</v>
      </c>
      <c r="K117" s="54"/>
      <c r="L117" s="8"/>
      <c r="M117" s="6">
        <v>4.08</v>
      </c>
      <c r="N117" s="8"/>
      <c r="O117" s="8"/>
      <c r="P117" s="8"/>
      <c r="Q117" s="6"/>
      <c r="R117" s="6"/>
      <c r="S117" s="6"/>
      <c r="T117" s="6"/>
      <c r="U117" s="6"/>
      <c r="V117" s="6"/>
      <c r="W117" s="6"/>
      <c r="X117" s="14">
        <f>IFERROR(AVERAGE(Tabela1[[#This Row],[BPS - Painel preços]:[Ideal Fórmulas]]),0)</f>
        <v>4.1974999999999998</v>
      </c>
      <c r="Y117" s="89">
        <f>Tabela1[[#This Row],[MÉDIA]]*Tabela1[[#This Row],[QTD]]</f>
        <v>5037</v>
      </c>
    </row>
    <row r="118" spans="1:25" ht="15.75" x14ac:dyDescent="0.25">
      <c r="A118" s="26">
        <v>115</v>
      </c>
      <c r="B118" s="32">
        <v>268481</v>
      </c>
      <c r="C118" s="111" t="s">
        <v>113</v>
      </c>
      <c r="D118" s="98">
        <v>400</v>
      </c>
      <c r="E118" s="30" t="s">
        <v>13</v>
      </c>
      <c r="F118" s="7">
        <v>2.64</v>
      </c>
      <c r="G118" s="7">
        <v>2.7</v>
      </c>
      <c r="H118" s="18"/>
      <c r="I118" s="21"/>
      <c r="J118" s="21">
        <v>2.98</v>
      </c>
      <c r="K118" s="54">
        <v>3.2</v>
      </c>
      <c r="L118" s="8"/>
      <c r="M118" s="6">
        <v>2.6320000000000001</v>
      </c>
      <c r="N118" s="8"/>
      <c r="O118" s="8"/>
      <c r="P118" s="8"/>
      <c r="Q118" s="6"/>
      <c r="R118" s="6"/>
      <c r="S118" s="6"/>
      <c r="T118" s="6"/>
      <c r="U118" s="6"/>
      <c r="V118" s="6"/>
      <c r="W118" s="6"/>
      <c r="X118" s="14">
        <f>IFERROR(AVERAGE(Tabela1[[#This Row],[BPS - Painel preços]:[Ideal Fórmulas]]),0)</f>
        <v>2.8304</v>
      </c>
      <c r="Y118" s="89">
        <f>Tabela1[[#This Row],[MÉDIA]]*Tabela1[[#This Row],[QTD]]</f>
        <v>1132.1600000000001</v>
      </c>
    </row>
    <row r="119" spans="1:25" ht="15.75" x14ac:dyDescent="0.25">
      <c r="A119" s="26">
        <v>116</v>
      </c>
      <c r="B119" s="32">
        <v>420599</v>
      </c>
      <c r="C119" s="113" t="s">
        <v>115</v>
      </c>
      <c r="D119" s="98">
        <v>800</v>
      </c>
      <c r="E119" s="30" t="s">
        <v>14</v>
      </c>
      <c r="F119" s="7">
        <v>5.8</v>
      </c>
      <c r="G119" s="7">
        <v>1.8391</v>
      </c>
      <c r="H119" s="18">
        <v>1.66</v>
      </c>
      <c r="I119" s="21">
        <v>1.55</v>
      </c>
      <c r="J119" s="21">
        <v>2.3199999999999998</v>
      </c>
      <c r="K119" s="54">
        <v>1.88</v>
      </c>
      <c r="L119" s="8"/>
      <c r="M119" s="6">
        <v>1.8343</v>
      </c>
      <c r="N119" s="8"/>
      <c r="O119" s="8"/>
      <c r="P119" s="8"/>
      <c r="Q119" s="6"/>
      <c r="R119" s="6"/>
      <c r="S119" s="6"/>
      <c r="T119" s="6"/>
      <c r="U119" s="6"/>
      <c r="V119" s="6"/>
      <c r="W119" s="6"/>
      <c r="X119" s="14">
        <f>IFERROR(AVERAGE(Tabela1[[#This Row],[BPS - Painel preços]:[Ideal Fórmulas]]),0)</f>
        <v>2.4119142857142855</v>
      </c>
      <c r="Y119" s="89">
        <f>Tabela1[[#This Row],[MÉDIA]]*Tabela1[[#This Row],[QTD]]</f>
        <v>1929.5314285714285</v>
      </c>
    </row>
    <row r="120" spans="1:25" ht="31.5" x14ac:dyDescent="0.25">
      <c r="A120" s="26">
        <v>117</v>
      </c>
      <c r="B120" s="32">
        <v>272326</v>
      </c>
      <c r="C120" s="111" t="s">
        <v>114</v>
      </c>
      <c r="D120" s="98">
        <v>50</v>
      </c>
      <c r="E120" s="30" t="s">
        <v>14</v>
      </c>
      <c r="F120" s="7">
        <v>5.31</v>
      </c>
      <c r="G120" s="7">
        <v>4.8</v>
      </c>
      <c r="H120" s="18"/>
      <c r="I120" s="21">
        <v>5.19</v>
      </c>
      <c r="J120" s="21">
        <v>5</v>
      </c>
      <c r="K120" s="54">
        <v>7.18</v>
      </c>
      <c r="L120" s="8"/>
      <c r="M120" s="6"/>
      <c r="N120" s="8"/>
      <c r="O120" s="8"/>
      <c r="P120" s="8"/>
      <c r="Q120" s="6"/>
      <c r="R120" s="6"/>
      <c r="S120" s="6"/>
      <c r="T120" s="6"/>
      <c r="U120" s="6"/>
      <c r="V120" s="6"/>
      <c r="W120" s="6"/>
      <c r="X120" s="14">
        <f>IFERROR(AVERAGE(Tabela1[[#This Row],[BPS - Painel preços]:[Ideal Fórmulas]]),0)</f>
        <v>5.4960000000000004</v>
      </c>
      <c r="Y120" s="89">
        <f>Tabela1[[#This Row],[MÉDIA]]*Tabela1[[#This Row],[QTD]]</f>
        <v>274.8</v>
      </c>
    </row>
    <row r="121" spans="1:25" ht="15.75" x14ac:dyDescent="0.25">
      <c r="A121" s="26">
        <v>118</v>
      </c>
      <c r="B121" s="32">
        <v>273266</v>
      </c>
      <c r="C121" s="113" t="s">
        <v>146</v>
      </c>
      <c r="D121" s="98">
        <v>3000</v>
      </c>
      <c r="E121" s="30" t="s">
        <v>40</v>
      </c>
      <c r="F121" s="7">
        <v>3.8</v>
      </c>
      <c r="G121" s="7"/>
      <c r="H121" s="18">
        <v>3.85</v>
      </c>
      <c r="I121" s="21"/>
      <c r="J121" s="21"/>
      <c r="K121" s="21"/>
      <c r="L121" s="20"/>
      <c r="M121" s="20">
        <v>3.8</v>
      </c>
      <c r="N121" s="20"/>
      <c r="O121" s="20"/>
      <c r="P121" s="20"/>
      <c r="Q121" s="7"/>
      <c r="R121" s="7"/>
      <c r="S121" s="7"/>
      <c r="T121" s="7"/>
      <c r="U121" s="7"/>
      <c r="V121" s="7"/>
      <c r="W121" s="7"/>
      <c r="X121" s="87">
        <f>IFERROR(AVERAGE(Tabela1[[#This Row],[BPS - Painel preços]:[Ideal Fórmulas]]),0)</f>
        <v>3.8166666666666664</v>
      </c>
      <c r="Y121" s="90">
        <f>Tabela1[[#This Row],[MÉDIA]]*Tabela1[[#This Row],[QTD]]</f>
        <v>11450</v>
      </c>
    </row>
    <row r="122" spans="1:25" ht="31.5" x14ac:dyDescent="0.25">
      <c r="A122" s="26">
        <v>119</v>
      </c>
      <c r="B122" s="32">
        <v>273167</v>
      </c>
      <c r="C122" s="111" t="s">
        <v>116</v>
      </c>
      <c r="D122" s="98">
        <v>3000</v>
      </c>
      <c r="E122" s="30" t="s">
        <v>19</v>
      </c>
      <c r="F122" s="7">
        <v>2.15</v>
      </c>
      <c r="G122" s="7">
        <v>1.8</v>
      </c>
      <c r="H122" s="18">
        <v>2.06</v>
      </c>
      <c r="I122" s="21"/>
      <c r="J122" s="21"/>
      <c r="K122" s="54"/>
      <c r="L122" s="8">
        <v>2.0499999999999998</v>
      </c>
      <c r="M122" s="6"/>
      <c r="N122" s="8"/>
      <c r="O122" s="8"/>
      <c r="P122" s="8"/>
      <c r="Q122" s="6"/>
      <c r="R122" s="6"/>
      <c r="S122" s="6"/>
      <c r="T122" s="6"/>
      <c r="U122" s="6"/>
      <c r="V122" s="6"/>
      <c r="W122" s="6"/>
      <c r="X122" s="14">
        <f>IFERROR(AVERAGE(Tabela1[[#This Row],[BPS - Painel preços]:[Ideal Fórmulas]]),0)</f>
        <v>2.0149999999999997</v>
      </c>
      <c r="Y122" s="89">
        <f>Tabela1[[#This Row],[MÉDIA]]*Tabela1[[#This Row],[QTD]]</f>
        <v>6044.9999999999991</v>
      </c>
    </row>
    <row r="123" spans="1:25" ht="15.75" x14ac:dyDescent="0.25">
      <c r="A123" s="26">
        <v>120</v>
      </c>
      <c r="B123" s="32">
        <v>273457</v>
      </c>
      <c r="C123" s="113" t="s">
        <v>117</v>
      </c>
      <c r="D123" s="98">
        <v>50</v>
      </c>
      <c r="E123" s="30" t="s">
        <v>14</v>
      </c>
      <c r="F123" s="7">
        <v>1.44</v>
      </c>
      <c r="G123" s="7"/>
      <c r="H123" s="18"/>
      <c r="I123" s="21"/>
      <c r="J123" s="21"/>
      <c r="K123" s="54"/>
      <c r="L123" s="8"/>
      <c r="M123" s="8"/>
      <c r="N123" s="8"/>
      <c r="O123" s="8"/>
      <c r="P123" s="8">
        <v>1.9</v>
      </c>
      <c r="Q123" s="6"/>
      <c r="R123" s="6">
        <v>1.9</v>
      </c>
      <c r="S123" s="6"/>
      <c r="T123" s="6"/>
      <c r="U123" s="6"/>
      <c r="V123" s="6"/>
      <c r="W123" s="6"/>
      <c r="X123" s="14">
        <f>IFERROR(AVERAGE(Tabela1[[#This Row],[BPS - Painel preços]:[Ideal Fórmulas]]),0)</f>
        <v>1.7466666666666668</v>
      </c>
      <c r="Y123" s="89">
        <f>Tabela1[[#This Row],[MÉDIA]]*Tabela1[[#This Row],[QTD]]</f>
        <v>87.333333333333343</v>
      </c>
    </row>
    <row r="124" spans="1:25" ht="15.75" x14ac:dyDescent="0.25">
      <c r="A124" s="26">
        <v>121</v>
      </c>
      <c r="B124" s="32">
        <v>267728</v>
      </c>
      <c r="C124" s="113" t="s">
        <v>179</v>
      </c>
      <c r="D124" s="98">
        <v>6000</v>
      </c>
      <c r="E124" s="30" t="s">
        <v>18</v>
      </c>
      <c r="F124" s="7">
        <v>0.11</v>
      </c>
      <c r="G124" s="7">
        <v>9.5000000000000001E-2</v>
      </c>
      <c r="H124" s="18"/>
      <c r="I124" s="21"/>
      <c r="J124" s="21"/>
      <c r="K124" s="54"/>
      <c r="L124" s="8"/>
      <c r="M124" s="8"/>
      <c r="N124" s="8"/>
      <c r="O124" s="8"/>
      <c r="P124" s="8">
        <v>0.13800000000000001</v>
      </c>
      <c r="Q124" s="6"/>
      <c r="R124" s="6"/>
      <c r="S124" s="6"/>
      <c r="T124" s="6"/>
      <c r="U124" s="6"/>
      <c r="V124" s="6"/>
      <c r="W124" s="6"/>
      <c r="X124" s="14">
        <f>IFERROR(AVERAGE(Tabela1[[#This Row],[BPS - Painel preços]:[Ideal Fórmulas]]),0)</f>
        <v>0.11433333333333334</v>
      </c>
      <c r="Y124" s="89">
        <f>Tabela1[[#This Row],[MÉDIA]]*Tabela1[[#This Row],[QTD]]</f>
        <v>686</v>
      </c>
    </row>
    <row r="125" spans="1:25" ht="15.75" x14ac:dyDescent="0.25">
      <c r="A125" s="26">
        <v>122</v>
      </c>
      <c r="B125" s="32">
        <v>267729</v>
      </c>
      <c r="C125" s="113" t="s">
        <v>118</v>
      </c>
      <c r="D125" s="98">
        <v>6000</v>
      </c>
      <c r="E125" s="30" t="s">
        <v>13</v>
      </c>
      <c r="F125" s="7">
        <v>0.1</v>
      </c>
      <c r="G125" s="7">
        <v>0.24</v>
      </c>
      <c r="H125" s="18">
        <v>6.7000000000000004E-2</v>
      </c>
      <c r="I125" s="21"/>
      <c r="J125" s="21"/>
      <c r="K125" s="54"/>
      <c r="L125" s="8"/>
      <c r="M125" s="6"/>
      <c r="N125" s="8"/>
      <c r="O125" s="8"/>
      <c r="P125" s="8"/>
      <c r="Q125" s="6"/>
      <c r="R125" s="6"/>
      <c r="S125" s="6"/>
      <c r="T125" s="6"/>
      <c r="U125" s="6"/>
      <c r="V125" s="6"/>
      <c r="W125" s="6"/>
      <c r="X125" s="14">
        <f>IFERROR(AVERAGE(Tabela1[[#This Row],[BPS - Painel preços]:[Ideal Fórmulas]]),0)</f>
        <v>0.13566666666666666</v>
      </c>
      <c r="Y125" s="89">
        <f>Tabela1[[#This Row],[MÉDIA]]*Tabela1[[#This Row],[QTD]]</f>
        <v>814</v>
      </c>
    </row>
    <row r="126" spans="1:25" ht="15.75" x14ac:dyDescent="0.25">
      <c r="A126" s="26">
        <v>123</v>
      </c>
      <c r="B126" s="32">
        <v>273710</v>
      </c>
      <c r="C126" s="111" t="s">
        <v>119</v>
      </c>
      <c r="D126" s="98">
        <v>40000</v>
      </c>
      <c r="E126" s="30" t="s">
        <v>18</v>
      </c>
      <c r="F126" s="7">
        <v>7.0000000000000007E-2</v>
      </c>
      <c r="G126" s="7">
        <v>0.06</v>
      </c>
      <c r="H126" s="18"/>
      <c r="I126" s="21"/>
      <c r="J126" s="21"/>
      <c r="K126" s="54">
        <v>7.0000000000000007E-2</v>
      </c>
      <c r="L126" s="8"/>
      <c r="M126" s="6"/>
      <c r="N126" s="8"/>
      <c r="O126" s="8"/>
      <c r="P126" s="8"/>
      <c r="Q126" s="6"/>
      <c r="R126" s="6"/>
      <c r="S126" s="6"/>
      <c r="T126" s="6"/>
      <c r="U126" s="6"/>
      <c r="V126" s="6"/>
      <c r="W126" s="6"/>
      <c r="X126" s="14">
        <f>IFERROR(AVERAGE(Tabela1[[#This Row],[BPS - Painel preços]:[Ideal Fórmulas]]),0)</f>
        <v>6.6666666666666666E-2</v>
      </c>
      <c r="Y126" s="89">
        <f>Tabela1[[#This Row],[MÉDIA]]*Tabela1[[#This Row],[QTD]]</f>
        <v>2666.6666666666665</v>
      </c>
    </row>
    <row r="127" spans="1:25" ht="18.75" customHeight="1" x14ac:dyDescent="0.25">
      <c r="A127" s="12">
        <v>124</v>
      </c>
      <c r="B127" s="29">
        <v>279297</v>
      </c>
      <c r="C127" s="4" t="s">
        <v>35</v>
      </c>
      <c r="D127" s="97">
        <v>800</v>
      </c>
      <c r="E127" s="30" t="s">
        <v>13</v>
      </c>
      <c r="F127" s="7">
        <v>6.85</v>
      </c>
      <c r="G127" s="7">
        <v>6</v>
      </c>
      <c r="H127" s="18">
        <v>6.93</v>
      </c>
      <c r="I127" s="21"/>
      <c r="J127" s="21"/>
      <c r="K127" s="21"/>
      <c r="L127" s="20">
        <v>6</v>
      </c>
      <c r="M127" s="7"/>
      <c r="N127" s="20"/>
      <c r="O127" s="20"/>
      <c r="P127" s="20"/>
      <c r="Q127" s="7"/>
      <c r="R127" s="7"/>
      <c r="S127" s="7"/>
      <c r="T127" s="7"/>
      <c r="U127" s="7"/>
      <c r="V127" s="6"/>
      <c r="W127" s="14"/>
      <c r="X127" s="14">
        <f>IFERROR(AVERAGE(Tabela1[[#This Row],[BPS - Painel preços]:[Ideal Fórmulas]]),0)</f>
        <v>6.4450000000000003</v>
      </c>
      <c r="Y127" s="90">
        <f>Tabela1[[#This Row],[MÉDIA]]*Tabela1[[#This Row],[QTD]]</f>
        <v>5156</v>
      </c>
    </row>
    <row r="128" spans="1:25" ht="31.5" x14ac:dyDescent="0.25">
      <c r="A128" s="12">
        <v>125</v>
      </c>
      <c r="B128" s="34">
        <v>266788</v>
      </c>
      <c r="C128" s="4" t="s">
        <v>49</v>
      </c>
      <c r="D128" s="97">
        <v>400</v>
      </c>
      <c r="E128" s="30" t="s">
        <v>30</v>
      </c>
      <c r="F128" s="7">
        <v>6.4</v>
      </c>
      <c r="G128" s="7">
        <v>5.39</v>
      </c>
      <c r="H128" s="18"/>
      <c r="I128" s="21"/>
      <c r="J128" s="21"/>
      <c r="K128" s="54"/>
      <c r="L128" s="8">
        <v>5.45</v>
      </c>
      <c r="M128" s="6">
        <v>6.4</v>
      </c>
      <c r="N128" s="8"/>
      <c r="O128" s="8"/>
      <c r="P128" s="8"/>
      <c r="Q128" s="6"/>
      <c r="R128" s="6"/>
      <c r="S128" s="6"/>
      <c r="T128" s="6"/>
      <c r="U128" s="6"/>
      <c r="V128" s="6"/>
      <c r="W128" s="14"/>
      <c r="X128" s="14">
        <f>IFERROR(AVERAGE(Tabela1[[#This Row],[BPS - Painel preços]:[Ideal Fórmulas]]),0)</f>
        <v>5.91</v>
      </c>
      <c r="Y128" s="89">
        <f>Tabela1[[#This Row],[MÉDIA]]*Tabela1[[#This Row],[QTD]]</f>
        <v>2364</v>
      </c>
    </row>
    <row r="129" spans="1:25" ht="15.75" x14ac:dyDescent="0.25">
      <c r="A129" s="26">
        <v>126</v>
      </c>
      <c r="B129" s="34">
        <v>268970</v>
      </c>
      <c r="C129" s="4" t="s">
        <v>156</v>
      </c>
      <c r="D129" s="97">
        <v>50</v>
      </c>
      <c r="E129" s="30" t="s">
        <v>14</v>
      </c>
      <c r="F129" s="7">
        <v>36.39</v>
      </c>
      <c r="G129" s="7"/>
      <c r="H129" s="18"/>
      <c r="I129" s="21">
        <v>33.99</v>
      </c>
      <c r="J129" s="21"/>
      <c r="K129" s="21">
        <v>38.5</v>
      </c>
      <c r="L129" s="20"/>
      <c r="M129" s="7">
        <v>35</v>
      </c>
      <c r="N129" s="20"/>
      <c r="O129" s="20"/>
      <c r="P129" s="20"/>
      <c r="Q129" s="7"/>
      <c r="R129" s="7"/>
      <c r="S129" s="7"/>
      <c r="T129" s="7"/>
      <c r="U129" s="7"/>
      <c r="V129" s="7"/>
      <c r="W129" s="7"/>
      <c r="X129" s="87">
        <f>IFERROR(AVERAGE(Tabela1[[#This Row],[BPS - Painel preços]:[Ideal Fórmulas]]),0)</f>
        <v>35.97</v>
      </c>
      <c r="Y129" s="90">
        <f>Tabela1[[#This Row],[MÉDIA]]*Tabela1[[#This Row],[QTD]]</f>
        <v>1798.5</v>
      </c>
    </row>
    <row r="130" spans="1:25" ht="31.5" x14ac:dyDescent="0.25">
      <c r="A130" s="26">
        <v>127</v>
      </c>
      <c r="B130" s="32">
        <v>273719</v>
      </c>
      <c r="C130" s="111" t="s">
        <v>120</v>
      </c>
      <c r="D130" s="98">
        <v>50</v>
      </c>
      <c r="E130" s="30" t="s">
        <v>14</v>
      </c>
      <c r="F130" s="7">
        <v>15.84</v>
      </c>
      <c r="G130" s="7">
        <v>15.6</v>
      </c>
      <c r="H130" s="18">
        <v>15.89</v>
      </c>
      <c r="I130" s="21"/>
      <c r="J130" s="21"/>
      <c r="K130" s="54"/>
      <c r="L130" s="8"/>
      <c r="M130" s="6"/>
      <c r="N130" s="8"/>
      <c r="O130" s="8"/>
      <c r="P130" s="8"/>
      <c r="Q130" s="6"/>
      <c r="R130" s="6"/>
      <c r="S130" s="6"/>
      <c r="T130" s="6"/>
      <c r="U130" s="6"/>
      <c r="V130" s="6"/>
      <c r="W130" s="6"/>
      <c r="X130" s="14">
        <f>IFERROR(AVERAGE(Tabela1[[#This Row],[BPS - Painel preços]:[Ideal Fórmulas]]),0)</f>
        <v>15.776666666666666</v>
      </c>
      <c r="Y130" s="89">
        <f>Tabela1[[#This Row],[MÉDIA]]*Tabela1[[#This Row],[QTD]]</f>
        <v>788.83333333333326</v>
      </c>
    </row>
    <row r="131" spans="1:25" ht="31.5" x14ac:dyDescent="0.25">
      <c r="A131" s="26">
        <v>128</v>
      </c>
      <c r="B131" s="32">
        <v>442584</v>
      </c>
      <c r="C131" s="111" t="s">
        <v>121</v>
      </c>
      <c r="D131" s="98">
        <v>300</v>
      </c>
      <c r="E131" s="30" t="s">
        <v>14</v>
      </c>
      <c r="F131" s="7">
        <v>1.42</v>
      </c>
      <c r="G131" s="7">
        <v>1.0620000000000001</v>
      </c>
      <c r="H131" s="18"/>
      <c r="I131" s="21">
        <v>1.97</v>
      </c>
      <c r="J131" s="21">
        <v>1.3</v>
      </c>
      <c r="K131" s="54"/>
      <c r="L131" s="8"/>
      <c r="M131" s="6">
        <v>1.0589</v>
      </c>
      <c r="N131" s="8"/>
      <c r="O131" s="8"/>
      <c r="P131" s="8"/>
      <c r="Q131" s="6"/>
      <c r="R131" s="6"/>
      <c r="S131" s="6"/>
      <c r="T131" s="6"/>
      <c r="U131" s="6"/>
      <c r="V131" s="6"/>
      <c r="W131" s="6"/>
      <c r="X131" s="14">
        <f>IFERROR(AVERAGE(Tabela1[[#This Row],[BPS - Painel preços]:[Ideal Fórmulas]]),0)</f>
        <v>1.3621799999999999</v>
      </c>
      <c r="Y131" s="89">
        <f>Tabela1[[#This Row],[MÉDIA]]*Tabela1[[#This Row],[QTD]]</f>
        <v>408.654</v>
      </c>
    </row>
    <row r="132" spans="1:25" ht="15.75" x14ac:dyDescent="0.25">
      <c r="A132" s="26">
        <v>129</v>
      </c>
      <c r="B132" s="32">
        <v>268277</v>
      </c>
      <c r="C132" s="111" t="s">
        <v>122</v>
      </c>
      <c r="D132" s="98">
        <v>100</v>
      </c>
      <c r="E132" s="30" t="s">
        <v>14</v>
      </c>
      <c r="F132" s="7">
        <v>3.83</v>
      </c>
      <c r="G132" s="7">
        <v>3.36</v>
      </c>
      <c r="H132" s="18"/>
      <c r="I132" s="21"/>
      <c r="J132" s="21">
        <v>3.7549999999999999</v>
      </c>
      <c r="K132" s="54">
        <v>3.4</v>
      </c>
      <c r="L132" s="8"/>
      <c r="M132" s="6"/>
      <c r="N132" s="8"/>
      <c r="O132" s="8"/>
      <c r="P132" s="8"/>
      <c r="Q132" s="6"/>
      <c r="R132" s="6"/>
      <c r="S132" s="6"/>
      <c r="T132" s="6"/>
      <c r="U132" s="6"/>
      <c r="V132" s="6"/>
      <c r="W132" s="6"/>
      <c r="X132" s="14">
        <f>IFERROR(AVERAGE(Tabela1[[#This Row],[BPS - Painel preços]:[Ideal Fórmulas]]),0)</f>
        <v>3.5862500000000002</v>
      </c>
      <c r="Y132" s="89">
        <f>Tabela1[[#This Row],[MÉDIA]]*Tabela1[[#This Row],[QTD]]</f>
        <v>358.625</v>
      </c>
    </row>
    <row r="133" spans="1:25" ht="15.75" x14ac:dyDescent="0.25">
      <c r="A133" s="26">
        <v>130</v>
      </c>
      <c r="B133" s="32">
        <v>268160</v>
      </c>
      <c r="C133" s="111" t="s">
        <v>123</v>
      </c>
      <c r="D133" s="98">
        <v>1600</v>
      </c>
      <c r="E133" s="30" t="s">
        <v>14</v>
      </c>
      <c r="F133" s="7">
        <v>7.62</v>
      </c>
      <c r="G133" s="7">
        <v>7.98</v>
      </c>
      <c r="H133" s="18">
        <v>7.6</v>
      </c>
      <c r="I133" s="21"/>
      <c r="J133" s="21">
        <v>7.92</v>
      </c>
      <c r="K133" s="54"/>
      <c r="L133" s="8">
        <v>7.5</v>
      </c>
      <c r="M133" s="6">
        <v>7.62</v>
      </c>
      <c r="N133" s="8"/>
      <c r="O133" s="8"/>
      <c r="P133" s="8"/>
      <c r="Q133" s="6"/>
      <c r="R133" s="6"/>
      <c r="S133" s="6"/>
      <c r="T133" s="6"/>
      <c r="U133" s="6"/>
      <c r="V133" s="6"/>
      <c r="W133" s="6"/>
      <c r="X133" s="14">
        <f>IFERROR(AVERAGE(Tabela1[[#This Row],[BPS - Painel preços]:[Ideal Fórmulas]]),0)</f>
        <v>7.706666666666667</v>
      </c>
      <c r="Y133" s="89">
        <f>Tabela1[[#This Row],[MÉDIA]]*Tabela1[[#This Row],[QTD]]</f>
        <v>12330.666666666668</v>
      </c>
    </row>
    <row r="134" spans="1:25" ht="15.75" x14ac:dyDescent="0.25">
      <c r="A134" s="12">
        <v>131</v>
      </c>
      <c r="B134" s="34">
        <v>268504</v>
      </c>
      <c r="C134" s="4" t="s">
        <v>48</v>
      </c>
      <c r="D134" s="97">
        <v>8000</v>
      </c>
      <c r="E134" s="30" t="s">
        <v>14</v>
      </c>
      <c r="F134" s="7">
        <v>0.85</v>
      </c>
      <c r="G134" s="7">
        <v>0.87</v>
      </c>
      <c r="H134" s="18"/>
      <c r="I134" s="21"/>
      <c r="J134" s="21">
        <v>1</v>
      </c>
      <c r="K134" s="21">
        <v>0.96</v>
      </c>
      <c r="L134" s="20">
        <v>0.84</v>
      </c>
      <c r="M134" s="7">
        <v>0.86099999999999999</v>
      </c>
      <c r="N134" s="20"/>
      <c r="O134" s="20"/>
      <c r="P134" s="20"/>
      <c r="Q134" s="7"/>
      <c r="R134" s="7"/>
      <c r="S134" s="7"/>
      <c r="T134" s="7"/>
      <c r="U134" s="7"/>
      <c r="V134" s="6"/>
      <c r="W134" s="14"/>
      <c r="X134" s="14">
        <f>IFERROR(AVERAGE(Tabela1[[#This Row],[BPS - Painel preços]:[Ideal Fórmulas]]),0)</f>
        <v>0.89683333333333326</v>
      </c>
      <c r="Y134" s="89">
        <f>Tabela1[[#This Row],[MÉDIA]]*Tabela1[[#This Row],[QTD]]</f>
        <v>7174.6666666666661</v>
      </c>
    </row>
    <row r="135" spans="1:25" ht="15.75" x14ac:dyDescent="0.25">
      <c r="A135" s="26">
        <v>132</v>
      </c>
      <c r="B135" s="34">
        <v>268513</v>
      </c>
      <c r="C135" s="4" t="s">
        <v>157</v>
      </c>
      <c r="D135" s="97">
        <v>300</v>
      </c>
      <c r="E135" s="30" t="s">
        <v>14</v>
      </c>
      <c r="F135" s="7">
        <v>4.0199999999999996</v>
      </c>
      <c r="G135" s="7">
        <v>4.0999999999999996</v>
      </c>
      <c r="H135" s="18"/>
      <c r="I135" s="21"/>
      <c r="J135" s="21"/>
      <c r="K135" s="21"/>
      <c r="L135" s="20"/>
      <c r="M135" s="7"/>
      <c r="N135" s="20"/>
      <c r="O135" s="20">
        <v>4.29</v>
      </c>
      <c r="P135" s="20"/>
      <c r="Q135" s="7"/>
      <c r="R135" s="7"/>
      <c r="S135" s="7"/>
      <c r="T135" s="7"/>
      <c r="U135" s="7"/>
      <c r="V135" s="7"/>
      <c r="W135" s="7"/>
      <c r="X135" s="87">
        <f>IFERROR(AVERAGE(Tabela1[[#This Row],[BPS - Painel preços]:[Ideal Fórmulas]]),0)</f>
        <v>4.1366666666666667</v>
      </c>
      <c r="Y135" s="90">
        <f>Tabela1[[#This Row],[MÉDIA]]*Tabela1[[#This Row],[QTD]]</f>
        <v>1241</v>
      </c>
    </row>
    <row r="136" spans="1:25" ht="31.5" x14ac:dyDescent="0.25">
      <c r="A136" s="26">
        <v>133</v>
      </c>
      <c r="B136" s="29">
        <v>296120</v>
      </c>
      <c r="C136" s="77" t="s">
        <v>39</v>
      </c>
      <c r="D136" s="97">
        <v>40</v>
      </c>
      <c r="E136" s="30" t="s">
        <v>47</v>
      </c>
      <c r="F136" s="7">
        <v>13.2</v>
      </c>
      <c r="G136" s="7">
        <v>15</v>
      </c>
      <c r="H136" s="18"/>
      <c r="I136" s="21"/>
      <c r="J136" s="21"/>
      <c r="K136" s="54">
        <v>16.13</v>
      </c>
      <c r="L136" s="8">
        <v>12.4</v>
      </c>
      <c r="M136" s="6"/>
      <c r="N136" s="8"/>
      <c r="O136" s="8"/>
      <c r="P136" s="8"/>
      <c r="Q136" s="6"/>
      <c r="R136" s="6"/>
      <c r="S136" s="6"/>
      <c r="T136" s="6"/>
      <c r="U136" s="6"/>
      <c r="V136" s="6"/>
      <c r="W136" s="14"/>
      <c r="X136" s="14">
        <f>IFERROR(AVERAGE(Tabela1[[#This Row],[BPS - Painel preços]:[Ideal Fórmulas]]),0)</f>
        <v>14.182499999999999</v>
      </c>
      <c r="Y136" s="89">
        <f>Tabela1[[#This Row],[MÉDIA]]*Tabela1[[#This Row],[QTD]]</f>
        <v>567.29999999999995</v>
      </c>
    </row>
    <row r="137" spans="1:25" ht="31.5" x14ac:dyDescent="0.25">
      <c r="A137" s="26">
        <v>134</v>
      </c>
      <c r="B137" s="32">
        <v>279493</v>
      </c>
      <c r="C137" s="111" t="s">
        <v>124</v>
      </c>
      <c r="D137" s="98">
        <v>1200</v>
      </c>
      <c r="E137" s="30" t="s">
        <v>19</v>
      </c>
      <c r="F137" s="7">
        <v>3.4</v>
      </c>
      <c r="G137" s="7">
        <v>2.9</v>
      </c>
      <c r="H137" s="18"/>
      <c r="I137" s="52">
        <v>3.2528999999999999</v>
      </c>
      <c r="J137" s="21"/>
      <c r="K137" s="54"/>
      <c r="L137" s="8"/>
      <c r="M137" s="6"/>
      <c r="N137" s="8"/>
      <c r="O137" s="8"/>
      <c r="P137" s="8"/>
      <c r="Q137" s="6"/>
      <c r="R137" s="6"/>
      <c r="S137" s="6"/>
      <c r="T137" s="6"/>
      <c r="U137" s="6"/>
      <c r="V137" s="6"/>
      <c r="W137" s="6"/>
      <c r="X137" s="14">
        <f>IFERROR(AVERAGE(Tabela1[[#This Row],[BPS - Painel preços]:[Ideal Fórmulas]]),0)</f>
        <v>3.1842999999999999</v>
      </c>
      <c r="Y137" s="89">
        <f>Tabela1[[#This Row],[MÉDIA]]*Tabela1[[#This Row],[QTD]]</f>
        <v>3821.16</v>
      </c>
    </row>
    <row r="138" spans="1:25" ht="15.75" x14ac:dyDescent="0.25">
      <c r="A138" s="26">
        <v>135</v>
      </c>
      <c r="B138" s="32">
        <v>267779</v>
      </c>
      <c r="C138" s="111" t="s">
        <v>125</v>
      </c>
      <c r="D138" s="98">
        <v>30000</v>
      </c>
      <c r="E138" s="30" t="s">
        <v>18</v>
      </c>
      <c r="F138" s="7">
        <v>0.11</v>
      </c>
      <c r="G138" s="7">
        <v>0.184</v>
      </c>
      <c r="H138" s="18"/>
      <c r="I138" s="21"/>
      <c r="J138" s="21"/>
      <c r="K138" s="54"/>
      <c r="L138" s="8"/>
      <c r="M138" s="8"/>
      <c r="N138" s="8"/>
      <c r="O138" s="8"/>
      <c r="P138" s="8">
        <v>0.16</v>
      </c>
      <c r="Q138" s="6"/>
      <c r="R138" s="6"/>
      <c r="S138" s="6"/>
      <c r="T138" s="6"/>
      <c r="U138" s="6"/>
      <c r="V138" s="6"/>
      <c r="W138" s="6"/>
      <c r="X138" s="14">
        <f>IFERROR(AVERAGE(Tabela1[[#This Row],[BPS - Painel preços]:[Ideal Fórmulas]]),0)</f>
        <v>0.15133333333333332</v>
      </c>
      <c r="Y138" s="89">
        <f>Tabela1[[#This Row],[MÉDIA]]*Tabela1[[#This Row],[QTD]]</f>
        <v>4540</v>
      </c>
    </row>
    <row r="139" spans="1:25" ht="15.75" x14ac:dyDescent="0.25">
      <c r="A139" s="26">
        <v>136</v>
      </c>
      <c r="B139" s="32">
        <v>273940</v>
      </c>
      <c r="C139" s="111" t="s">
        <v>126</v>
      </c>
      <c r="D139" s="98">
        <v>60000</v>
      </c>
      <c r="E139" s="30" t="s">
        <v>18</v>
      </c>
      <c r="F139" s="7">
        <v>0.18</v>
      </c>
      <c r="G139" s="7">
        <v>0.15989999999999999</v>
      </c>
      <c r="H139" s="18"/>
      <c r="I139" s="21"/>
      <c r="J139" s="21"/>
      <c r="K139" s="54">
        <v>0.18</v>
      </c>
      <c r="L139" s="8"/>
      <c r="M139" s="6"/>
      <c r="N139" s="8"/>
      <c r="O139" s="8"/>
      <c r="P139" s="8"/>
      <c r="Q139" s="6"/>
      <c r="R139" s="6"/>
      <c r="S139" s="6"/>
      <c r="T139" s="6"/>
      <c r="U139" s="6"/>
      <c r="V139" s="6"/>
      <c r="W139" s="6"/>
      <c r="X139" s="14">
        <f>IFERROR(AVERAGE(Tabela1[[#This Row],[BPS - Painel preços]:[Ideal Fórmulas]]),0)</f>
        <v>0.17330000000000001</v>
      </c>
      <c r="Y139" s="89">
        <f>Tabela1[[#This Row],[MÉDIA]]*Tabela1[[#This Row],[QTD]]</f>
        <v>10398</v>
      </c>
    </row>
    <row r="140" spans="1:25" ht="15.75" x14ac:dyDescent="0.25">
      <c r="A140" s="26">
        <v>137</v>
      </c>
      <c r="B140" s="32">
        <v>300988</v>
      </c>
      <c r="C140" s="111" t="s">
        <v>127</v>
      </c>
      <c r="D140" s="98">
        <v>100</v>
      </c>
      <c r="E140" s="30" t="s">
        <v>13</v>
      </c>
      <c r="F140" s="7">
        <v>10.53</v>
      </c>
      <c r="G140" s="7"/>
      <c r="H140" s="18"/>
      <c r="I140" s="21"/>
      <c r="J140" s="21"/>
      <c r="K140" s="54">
        <v>11.15</v>
      </c>
      <c r="L140" s="8"/>
      <c r="M140" s="8"/>
      <c r="N140" s="8"/>
      <c r="O140" s="8"/>
      <c r="P140" s="8">
        <v>18.23</v>
      </c>
      <c r="Q140" s="6"/>
      <c r="R140" s="6"/>
      <c r="S140" s="6"/>
      <c r="T140" s="6"/>
      <c r="U140" s="6"/>
      <c r="V140" s="6"/>
      <c r="W140" s="6"/>
      <c r="X140" s="14">
        <f>IFERROR(AVERAGE(Tabela1[[#This Row],[BPS - Painel preços]:[Ideal Fórmulas]]),0)</f>
        <v>13.303333333333333</v>
      </c>
      <c r="Y140" s="89">
        <f>Tabela1[[#This Row],[MÉDIA]]*Tabela1[[#This Row],[QTD]]</f>
        <v>1330.3333333333333</v>
      </c>
    </row>
    <row r="141" spans="1:25" ht="15.75" x14ac:dyDescent="0.25">
      <c r="A141" s="26">
        <v>138</v>
      </c>
      <c r="B141" s="32">
        <v>300989</v>
      </c>
      <c r="C141" s="111" t="s">
        <v>128</v>
      </c>
      <c r="D141" s="98">
        <v>1200</v>
      </c>
      <c r="E141" s="30" t="s">
        <v>13</v>
      </c>
      <c r="F141" s="7">
        <v>20.65</v>
      </c>
      <c r="G141" s="7"/>
      <c r="H141" s="18"/>
      <c r="I141" s="21"/>
      <c r="J141" s="21"/>
      <c r="K141" s="54">
        <v>21.22</v>
      </c>
      <c r="L141" s="8"/>
      <c r="M141" s="8"/>
      <c r="N141" s="8"/>
      <c r="O141" s="8"/>
      <c r="P141" s="8">
        <v>28.7</v>
      </c>
      <c r="Q141" s="6"/>
      <c r="R141" s="6"/>
      <c r="S141" s="6"/>
      <c r="T141" s="6"/>
      <c r="U141" s="6"/>
      <c r="V141" s="6"/>
      <c r="W141" s="6"/>
      <c r="X141" s="14">
        <f>IFERROR(AVERAGE(Tabela1[[#This Row],[BPS - Painel preços]:[Ideal Fórmulas]]),0)</f>
        <v>23.52333333333333</v>
      </c>
      <c r="Y141" s="89">
        <f>Tabela1[[#This Row],[MÉDIA]]*Tabela1[[#This Row],[QTD]]</f>
        <v>28227.999999999996</v>
      </c>
    </row>
    <row r="142" spans="1:25" ht="18.75" customHeight="1" x14ac:dyDescent="0.25">
      <c r="A142" s="12">
        <v>139</v>
      </c>
      <c r="B142" s="29">
        <v>270228</v>
      </c>
      <c r="C142" s="4" t="s">
        <v>50</v>
      </c>
      <c r="D142" s="97">
        <v>20</v>
      </c>
      <c r="E142" s="30" t="s">
        <v>16</v>
      </c>
      <c r="F142" s="7">
        <v>11.85</v>
      </c>
      <c r="G142" s="7">
        <v>4.1353</v>
      </c>
      <c r="H142" s="18"/>
      <c r="I142" s="21"/>
      <c r="J142" s="21"/>
      <c r="K142" s="54"/>
      <c r="L142" s="8"/>
      <c r="M142" s="8"/>
      <c r="N142" s="8"/>
      <c r="O142" s="8"/>
      <c r="P142" s="8">
        <v>13.32</v>
      </c>
      <c r="Q142" s="6"/>
      <c r="R142" s="6"/>
      <c r="S142" s="6"/>
      <c r="T142" s="6"/>
      <c r="U142" s="6"/>
      <c r="V142" s="6"/>
      <c r="W142" s="14"/>
      <c r="X142" s="14">
        <f>IFERROR(AVERAGE(Tabela1[[#This Row],[BPS - Painel preços]:[Ideal Fórmulas]]),0)</f>
        <v>9.7684333333333324</v>
      </c>
      <c r="Y142" s="89">
        <f>Tabela1[[#This Row],[MÉDIA]]*Tabela1[[#This Row],[QTD]]</f>
        <v>195.36866666666666</v>
      </c>
    </row>
    <row r="143" spans="1:25" ht="31.5" x14ac:dyDescent="0.25">
      <c r="A143" s="26">
        <v>140</v>
      </c>
      <c r="B143" s="29">
        <v>485304</v>
      </c>
      <c r="C143" s="115" t="s">
        <v>211</v>
      </c>
      <c r="D143" s="101">
        <v>2000</v>
      </c>
      <c r="E143" s="30" t="s">
        <v>212</v>
      </c>
      <c r="F143" s="7">
        <v>1.2</v>
      </c>
      <c r="G143" s="7"/>
      <c r="H143" s="18"/>
      <c r="I143" s="21"/>
      <c r="J143" s="21"/>
      <c r="K143" s="54"/>
      <c r="L143" s="8"/>
      <c r="M143" s="74"/>
      <c r="N143" s="8"/>
      <c r="O143" s="8"/>
      <c r="P143" s="8">
        <v>2.6</v>
      </c>
      <c r="Q143" s="6"/>
      <c r="R143" s="6"/>
      <c r="S143" s="6"/>
      <c r="T143" s="6">
        <v>1.5</v>
      </c>
      <c r="U143" s="6"/>
      <c r="V143" s="6"/>
      <c r="W143" s="6"/>
      <c r="X143" s="14">
        <f>IFERROR(AVERAGE(Tabela1[[#This Row],[BPS - Painel preços]:[Ideal Fórmulas]]),0)</f>
        <v>1.7666666666666666</v>
      </c>
      <c r="Y143" s="89">
        <f>Tabela1[[#This Row],[MÉDIA]]*Tabela1[[#This Row],[QTD]]</f>
        <v>3533.333333333333</v>
      </c>
    </row>
    <row r="144" spans="1:25" ht="15.75" x14ac:dyDescent="0.25">
      <c r="A144" s="12">
        <v>141</v>
      </c>
      <c r="B144" s="29">
        <v>273952</v>
      </c>
      <c r="C144" s="2" t="s">
        <v>4</v>
      </c>
      <c r="D144" s="97">
        <v>560</v>
      </c>
      <c r="E144" s="30" t="s">
        <v>13</v>
      </c>
      <c r="F144" s="7">
        <v>3</v>
      </c>
      <c r="G144" s="7">
        <v>1.72</v>
      </c>
      <c r="H144" s="18"/>
      <c r="I144" s="21"/>
      <c r="J144" s="21"/>
      <c r="K144" s="54"/>
      <c r="L144" s="8"/>
      <c r="M144" s="8"/>
      <c r="N144" s="8"/>
      <c r="O144" s="8"/>
      <c r="P144" s="8">
        <v>3.36</v>
      </c>
      <c r="Q144" s="6"/>
      <c r="R144" s="6"/>
      <c r="S144" s="6"/>
      <c r="T144" s="6"/>
      <c r="U144" s="6"/>
      <c r="V144" s="6"/>
      <c r="W144" s="14"/>
      <c r="X144" s="14">
        <f>IFERROR(AVERAGE(Tabela1[[#This Row],[BPS - Painel preços]:[Ideal Fórmulas]]),0)</f>
        <v>2.6933333333333334</v>
      </c>
      <c r="Y144" s="89">
        <f>Tabela1[[#This Row],[MÉDIA]]*Tabela1[[#This Row],[QTD]]</f>
        <v>1508.2666666666667</v>
      </c>
    </row>
    <row r="145" spans="1:25" ht="31.5" x14ac:dyDescent="0.25">
      <c r="A145" s="26">
        <v>142</v>
      </c>
      <c r="B145" s="32">
        <v>267769</v>
      </c>
      <c r="C145" s="113" t="s">
        <v>129</v>
      </c>
      <c r="D145" s="98">
        <v>1200</v>
      </c>
      <c r="E145" s="30" t="s">
        <v>14</v>
      </c>
      <c r="F145" s="7">
        <v>2.91</v>
      </c>
      <c r="G145" s="7">
        <v>2.6</v>
      </c>
      <c r="H145" s="18"/>
      <c r="I145" s="21">
        <v>1.92</v>
      </c>
      <c r="J145" s="21">
        <v>3.33</v>
      </c>
      <c r="K145" s="54"/>
      <c r="L145" s="8"/>
      <c r="M145" s="6">
        <v>3.1968000000000001</v>
      </c>
      <c r="N145" s="8"/>
      <c r="O145" s="8"/>
      <c r="P145" s="8"/>
      <c r="Q145" s="6"/>
      <c r="R145" s="6"/>
      <c r="S145" s="6"/>
      <c r="T145" s="6"/>
      <c r="U145" s="6"/>
      <c r="V145" s="6"/>
      <c r="W145" s="6"/>
      <c r="X145" s="14">
        <f>IFERROR(AVERAGE(Tabela1[[#This Row],[BPS - Painel preços]:[Ideal Fórmulas]]),0)</f>
        <v>2.7913600000000001</v>
      </c>
      <c r="Y145" s="89">
        <f>Tabela1[[#This Row],[MÉDIA]]*Tabela1[[#This Row],[QTD]]</f>
        <v>3349.6320000000001</v>
      </c>
    </row>
    <row r="146" spans="1:25" ht="15.75" x14ac:dyDescent="0.25">
      <c r="A146" s="12">
        <v>143</v>
      </c>
      <c r="B146" s="34">
        <v>273135</v>
      </c>
      <c r="C146" s="4" t="s">
        <v>5</v>
      </c>
      <c r="D146" s="97">
        <v>18000</v>
      </c>
      <c r="E146" s="30" t="s">
        <v>18</v>
      </c>
      <c r="F146" s="7">
        <v>0.48</v>
      </c>
      <c r="G146" s="7">
        <v>0.47799999999999998</v>
      </c>
      <c r="H146" s="50">
        <v>0.47899999999999998</v>
      </c>
      <c r="I146" s="21">
        <v>0.5</v>
      </c>
      <c r="J146" s="21"/>
      <c r="K146" s="21"/>
      <c r="L146" s="20">
        <v>0.42899999999999999</v>
      </c>
      <c r="M146" s="7"/>
      <c r="N146" s="20"/>
      <c r="O146" s="20"/>
      <c r="P146" s="20"/>
      <c r="Q146" s="7"/>
      <c r="R146" s="7"/>
      <c r="S146" s="7"/>
      <c r="T146" s="7"/>
      <c r="U146" s="7"/>
      <c r="V146" s="6"/>
      <c r="W146" s="14"/>
      <c r="X146" s="14">
        <f>IFERROR(AVERAGE(Tabela1[[#This Row],[BPS - Painel preços]:[Ideal Fórmulas]]),0)</f>
        <v>0.47319999999999995</v>
      </c>
      <c r="Y146" s="89">
        <f>Tabela1[[#This Row],[MÉDIA]]*Tabela1[[#This Row],[QTD]]</f>
        <v>8517.5999999999985</v>
      </c>
    </row>
    <row r="147" spans="1:25" ht="15.75" x14ac:dyDescent="0.25">
      <c r="A147" s="26">
        <v>144</v>
      </c>
      <c r="B147" s="32">
        <v>305935</v>
      </c>
      <c r="C147" s="111" t="s">
        <v>130</v>
      </c>
      <c r="D147" s="98">
        <v>50</v>
      </c>
      <c r="E147" s="30" t="s">
        <v>14</v>
      </c>
      <c r="F147" s="7">
        <v>9.3800000000000008</v>
      </c>
      <c r="G147" s="7">
        <v>7.19</v>
      </c>
      <c r="H147" s="18"/>
      <c r="I147" s="21"/>
      <c r="J147" s="21"/>
      <c r="K147" s="54">
        <v>8.8000000000000007</v>
      </c>
      <c r="L147" s="8"/>
      <c r="M147" s="6"/>
      <c r="N147" s="8"/>
      <c r="O147" s="8"/>
      <c r="P147" s="8"/>
      <c r="Q147" s="6"/>
      <c r="R147" s="6"/>
      <c r="S147" s="6"/>
      <c r="T147" s="6"/>
      <c r="U147" s="6"/>
      <c r="V147" s="6"/>
      <c r="W147" s="6"/>
      <c r="X147" s="14">
        <f>IFERROR(AVERAGE(Tabela1[[#This Row],[BPS - Painel preços]:[Ideal Fórmulas]]),0)</f>
        <v>8.456666666666667</v>
      </c>
      <c r="Y147" s="89">
        <f>Tabela1[[#This Row],[MÉDIA]]*Tabela1[[#This Row],[QTD]]</f>
        <v>422.83333333333337</v>
      </c>
    </row>
    <row r="148" spans="1:25" ht="31.5" x14ac:dyDescent="0.25">
      <c r="A148" s="26">
        <v>145</v>
      </c>
      <c r="B148" s="32">
        <v>399414</v>
      </c>
      <c r="C148" s="113" t="s">
        <v>131</v>
      </c>
      <c r="D148" s="98">
        <v>2000</v>
      </c>
      <c r="E148" s="30" t="s">
        <v>16</v>
      </c>
      <c r="F148" s="7">
        <v>5.4</v>
      </c>
      <c r="G148" s="7"/>
      <c r="H148" s="18"/>
      <c r="I148" s="21">
        <v>4.49</v>
      </c>
      <c r="J148" s="21"/>
      <c r="K148" s="54"/>
      <c r="L148" s="8"/>
      <c r="M148" s="8">
        <v>5.28</v>
      </c>
      <c r="N148" s="8"/>
      <c r="O148" s="8"/>
      <c r="P148" s="8"/>
      <c r="Q148" s="6"/>
      <c r="R148" s="6"/>
      <c r="S148" s="6"/>
      <c r="T148" s="6"/>
      <c r="U148" s="6"/>
      <c r="V148" s="6"/>
      <c r="W148" s="6"/>
      <c r="X148" s="14">
        <f>IFERROR(AVERAGE(Tabela1[[#This Row],[BPS - Painel preços]:[Ideal Fórmulas]]),0)</f>
        <v>5.0566666666666675</v>
      </c>
      <c r="Y148" s="89">
        <f>Tabela1[[#This Row],[MÉDIA]]*Tabela1[[#This Row],[QTD]]</f>
        <v>10113.333333333336</v>
      </c>
    </row>
    <row r="149" spans="1:25" ht="47.25" x14ac:dyDescent="0.25">
      <c r="A149" s="26">
        <v>146</v>
      </c>
      <c r="B149" s="32">
        <v>274918</v>
      </c>
      <c r="C149" s="111" t="s">
        <v>180</v>
      </c>
      <c r="D149" s="98">
        <v>50</v>
      </c>
      <c r="E149" s="30" t="s">
        <v>13</v>
      </c>
      <c r="F149" s="7">
        <v>12.21</v>
      </c>
      <c r="G149" s="7">
        <v>10.5</v>
      </c>
      <c r="H149" s="18">
        <v>12.49</v>
      </c>
      <c r="I149" s="21">
        <v>10.72</v>
      </c>
      <c r="J149" s="21"/>
      <c r="K149" s="54">
        <v>14.49</v>
      </c>
      <c r="L149" s="8"/>
      <c r="M149" s="6">
        <v>10.67</v>
      </c>
      <c r="N149" s="8"/>
      <c r="O149" s="8"/>
      <c r="P149" s="8"/>
      <c r="Q149" s="6"/>
      <c r="R149" s="6"/>
      <c r="S149" s="6"/>
      <c r="T149" s="6"/>
      <c r="U149" s="6"/>
      <c r="V149" s="6"/>
      <c r="W149" s="6"/>
      <c r="X149" s="14">
        <f>IFERROR(AVERAGE(Tabela1[[#This Row],[BPS - Painel preços]:[Ideal Fórmulas]]),0)</f>
        <v>11.846666666666666</v>
      </c>
      <c r="Y149" s="89">
        <f>Tabela1[[#This Row],[MÉDIA]]*Tabela1[[#This Row],[QTD]]</f>
        <v>592.33333333333326</v>
      </c>
    </row>
    <row r="150" spans="1:25" ht="15.75" x14ac:dyDescent="0.25">
      <c r="A150" s="26">
        <v>147</v>
      </c>
      <c r="B150" s="32">
        <v>271140</v>
      </c>
      <c r="C150" s="111" t="s">
        <v>132</v>
      </c>
      <c r="D150" s="98">
        <v>30</v>
      </c>
      <c r="E150" s="30" t="s">
        <v>16</v>
      </c>
      <c r="F150" s="7">
        <v>4.05</v>
      </c>
      <c r="G150" s="7"/>
      <c r="H150" s="18"/>
      <c r="I150" s="21"/>
      <c r="J150" s="21"/>
      <c r="K150" s="54"/>
      <c r="L150" s="8"/>
      <c r="M150" s="8"/>
      <c r="N150" s="8"/>
      <c r="O150" s="8"/>
      <c r="P150" s="8">
        <v>6.2</v>
      </c>
      <c r="Q150" s="6"/>
      <c r="R150" s="6"/>
      <c r="S150" s="6">
        <v>5.88</v>
      </c>
      <c r="T150" s="6"/>
      <c r="U150" s="6"/>
      <c r="V150" s="6"/>
      <c r="W150" s="6"/>
      <c r="X150" s="14">
        <f>IFERROR(AVERAGE(Tabela1[[#This Row],[BPS - Painel preços]:[Ideal Fórmulas]]),0)</f>
        <v>5.376666666666666</v>
      </c>
      <c r="Y150" s="89">
        <f>Tabela1[[#This Row],[MÉDIA]]*Tabela1[[#This Row],[QTD]]</f>
        <v>161.29999999999998</v>
      </c>
    </row>
    <row r="151" spans="1:25" ht="15.75" x14ac:dyDescent="0.25">
      <c r="A151" s="26">
        <v>148</v>
      </c>
      <c r="B151" s="32">
        <v>272839</v>
      </c>
      <c r="C151" s="111" t="s">
        <v>134</v>
      </c>
      <c r="D151" s="98">
        <v>20000</v>
      </c>
      <c r="E151" s="30" t="s">
        <v>18</v>
      </c>
      <c r="F151" s="7">
        <v>0.08</v>
      </c>
      <c r="G151" s="7">
        <v>0.08</v>
      </c>
      <c r="H151" s="18"/>
      <c r="I151" s="21"/>
      <c r="J151" s="21"/>
      <c r="K151" s="54">
        <v>0.09</v>
      </c>
      <c r="L151" s="8"/>
      <c r="M151" s="6"/>
      <c r="N151" s="8"/>
      <c r="O151" s="8"/>
      <c r="P151" s="8"/>
      <c r="Q151" s="6"/>
      <c r="R151" s="6"/>
      <c r="S151" s="6"/>
      <c r="T151" s="6"/>
      <c r="U151" s="6"/>
      <c r="V151" s="6"/>
      <c r="W151" s="6"/>
      <c r="X151" s="14">
        <f>IFERROR(AVERAGE(Tabela1[[#This Row],[BPS - Painel preços]:[Ideal Fórmulas]]),0)</f>
        <v>8.3333333333333329E-2</v>
      </c>
      <c r="Y151" s="89">
        <f>Tabela1[[#This Row],[MÉDIA]]*Tabela1[[#This Row],[QTD]]</f>
        <v>1666.6666666666665</v>
      </c>
    </row>
    <row r="152" spans="1:25" ht="15.75" x14ac:dyDescent="0.25">
      <c r="A152" s="26">
        <v>149</v>
      </c>
      <c r="B152" s="32">
        <v>284106</v>
      </c>
      <c r="C152" s="113" t="s">
        <v>181</v>
      </c>
      <c r="D152" s="98">
        <v>1000</v>
      </c>
      <c r="E152" s="30" t="s">
        <v>13</v>
      </c>
      <c r="F152" s="7">
        <v>8.43</v>
      </c>
      <c r="G152" s="7">
        <v>9.1839999999999993</v>
      </c>
      <c r="H152" s="18"/>
      <c r="I152" s="21"/>
      <c r="J152" s="21"/>
      <c r="K152" s="54">
        <v>9.7799999999999994</v>
      </c>
      <c r="L152" s="8"/>
      <c r="M152" s="6"/>
      <c r="N152" s="8"/>
      <c r="O152" s="8"/>
      <c r="P152" s="8"/>
      <c r="Q152" s="6"/>
      <c r="R152" s="6"/>
      <c r="S152" s="6"/>
      <c r="T152" s="6"/>
      <c r="U152" s="6"/>
      <c r="V152" s="6"/>
      <c r="W152" s="6"/>
      <c r="X152" s="14">
        <f>IFERROR(AVERAGE(Tabela1[[#This Row],[BPS - Painel preços]:[Ideal Fórmulas]]),0)</f>
        <v>9.1313333333333322</v>
      </c>
      <c r="Y152" s="89">
        <f>Tabela1[[#This Row],[MÉDIA]]*Tabela1[[#This Row],[QTD]]</f>
        <v>9131.3333333333321</v>
      </c>
    </row>
    <row r="153" spans="1:25" ht="15.75" x14ac:dyDescent="0.25">
      <c r="A153" s="26">
        <v>150</v>
      </c>
      <c r="B153" s="32">
        <v>268149</v>
      </c>
      <c r="C153" s="111" t="s">
        <v>133</v>
      </c>
      <c r="D153" s="98">
        <v>30000</v>
      </c>
      <c r="E153" s="30" t="s">
        <v>18</v>
      </c>
      <c r="F153" s="7">
        <v>0.1</v>
      </c>
      <c r="G153" s="7">
        <v>8.9899999999999994E-2</v>
      </c>
      <c r="H153" s="18"/>
      <c r="I153" s="21"/>
      <c r="J153" s="21"/>
      <c r="K153" s="54">
        <v>0.1</v>
      </c>
      <c r="L153" s="8"/>
      <c r="M153" s="6">
        <v>8.4000000000000005E-2</v>
      </c>
      <c r="N153" s="8"/>
      <c r="O153" s="8"/>
      <c r="P153" s="8"/>
      <c r="Q153" s="6"/>
      <c r="R153" s="6"/>
      <c r="S153" s="6"/>
      <c r="T153" s="6"/>
      <c r="U153" s="6"/>
      <c r="V153" s="6"/>
      <c r="W153" s="6"/>
      <c r="X153" s="14">
        <f>IFERROR(AVERAGE(Tabela1[[#This Row],[BPS - Painel preços]:[Ideal Fórmulas]]),0)</f>
        <v>9.3475000000000016E-2</v>
      </c>
      <c r="Y153" s="89">
        <f>Tabela1[[#This Row],[MÉDIA]]*Tabela1[[#This Row],[QTD]]</f>
        <v>2804.2500000000005</v>
      </c>
    </row>
    <row r="154" spans="1:25" ht="15.75" x14ac:dyDescent="0.25">
      <c r="A154" s="26">
        <v>151</v>
      </c>
      <c r="B154" s="32">
        <v>412091</v>
      </c>
      <c r="C154" s="111" t="s">
        <v>207</v>
      </c>
      <c r="D154" s="98">
        <v>800</v>
      </c>
      <c r="E154" s="30" t="s">
        <v>18</v>
      </c>
      <c r="F154" s="7">
        <v>0.23</v>
      </c>
      <c r="G154" s="7">
        <v>0.222</v>
      </c>
      <c r="H154" s="51">
        <v>0.19989999999999999</v>
      </c>
      <c r="I154" s="21"/>
      <c r="J154" s="21"/>
      <c r="K154" s="54"/>
      <c r="L154" s="8"/>
      <c r="M154" s="6"/>
      <c r="N154" s="8"/>
      <c r="O154" s="8"/>
      <c r="P154" s="8"/>
      <c r="Q154" s="6"/>
      <c r="R154" s="6"/>
      <c r="S154" s="6"/>
      <c r="T154" s="6"/>
      <c r="U154" s="6"/>
      <c r="V154" s="6"/>
      <c r="W154" s="6"/>
      <c r="X154" s="14">
        <f>IFERROR(AVERAGE(Tabela1[[#This Row],[BPS - Painel preços]:[Ideal Fórmulas]]),0)</f>
        <v>0.21730000000000002</v>
      </c>
      <c r="Y154" s="89">
        <f>Tabela1[[#This Row],[MÉDIA]]*Tabela1[[#This Row],[QTD]]</f>
        <v>173.84</v>
      </c>
    </row>
    <row r="155" spans="1:25" ht="31.5" x14ac:dyDescent="0.25">
      <c r="A155" s="26">
        <v>152</v>
      </c>
      <c r="B155" s="32">
        <v>268521</v>
      </c>
      <c r="C155" s="113" t="s">
        <v>150</v>
      </c>
      <c r="D155" s="98">
        <v>100</v>
      </c>
      <c r="E155" s="30" t="s">
        <v>151</v>
      </c>
      <c r="F155" s="7">
        <v>9.8699999999999992</v>
      </c>
      <c r="G155" s="7">
        <v>9.5</v>
      </c>
      <c r="H155" s="18"/>
      <c r="I155" s="21"/>
      <c r="J155" s="21"/>
      <c r="K155" s="21">
        <v>10.7</v>
      </c>
      <c r="L155" s="20"/>
      <c r="M155" s="7"/>
      <c r="N155" s="20"/>
      <c r="O155" s="20"/>
      <c r="P155" s="20"/>
      <c r="Q155" s="7"/>
      <c r="R155" s="7"/>
      <c r="S155" s="7"/>
      <c r="T155" s="7"/>
      <c r="U155" s="7"/>
      <c r="V155" s="7"/>
      <c r="W155" s="7"/>
      <c r="X155" s="87">
        <f>IFERROR(AVERAGE(Tabela1[[#This Row],[BPS - Painel preços]:[Ideal Fórmulas]]),0)</f>
        <v>10.023333333333332</v>
      </c>
      <c r="Y155" s="90">
        <f>Tabela1[[#This Row],[MÉDIA]]*Tabela1[[#This Row],[QTD]]</f>
        <v>1002.3333333333331</v>
      </c>
    </row>
    <row r="156" spans="1:25" ht="15.75" x14ac:dyDescent="0.25">
      <c r="A156" s="12">
        <v>153</v>
      </c>
      <c r="B156" s="30">
        <v>268523</v>
      </c>
      <c r="C156" s="4" t="s">
        <v>6</v>
      </c>
      <c r="D156" s="97">
        <v>50</v>
      </c>
      <c r="E156" s="30" t="s">
        <v>14</v>
      </c>
      <c r="F156" s="7">
        <v>14.81</v>
      </c>
      <c r="G156" s="7"/>
      <c r="H156" s="18"/>
      <c r="I156" s="21"/>
      <c r="J156" s="21"/>
      <c r="K156" s="21"/>
      <c r="L156" s="20">
        <v>14.81</v>
      </c>
      <c r="M156" s="20"/>
      <c r="N156" s="20"/>
      <c r="O156" s="20"/>
      <c r="P156" s="20">
        <v>14.5464</v>
      </c>
      <c r="Q156" s="7"/>
      <c r="R156" s="7"/>
      <c r="S156" s="7"/>
      <c r="T156" s="7"/>
      <c r="U156" s="7"/>
      <c r="V156" s="6"/>
      <c r="W156" s="14"/>
      <c r="X156" s="14">
        <f>IFERROR(AVERAGE(Tabela1[[#This Row],[BPS - Painel preços]:[Ideal Fórmulas]]),0)</f>
        <v>14.722133333333334</v>
      </c>
      <c r="Y156" s="89">
        <f>Tabela1[[#This Row],[MÉDIA]]*Tabela1[[#This Row],[QTD]]</f>
        <v>736.10666666666668</v>
      </c>
    </row>
    <row r="157" spans="1:25" ht="15.75" x14ac:dyDescent="0.25">
      <c r="A157" s="26">
        <v>154</v>
      </c>
      <c r="B157" s="32">
        <v>292331</v>
      </c>
      <c r="C157" s="111" t="s">
        <v>135</v>
      </c>
      <c r="D157" s="98">
        <v>300</v>
      </c>
      <c r="E157" s="30" t="s">
        <v>13</v>
      </c>
      <c r="F157" s="7">
        <v>4.1500000000000004</v>
      </c>
      <c r="G157" s="7">
        <v>1.65</v>
      </c>
      <c r="H157" s="18"/>
      <c r="I157" s="21"/>
      <c r="J157" s="21"/>
      <c r="K157" s="54">
        <v>1.77</v>
      </c>
      <c r="L157" s="8"/>
      <c r="M157" s="6"/>
      <c r="N157" s="8"/>
      <c r="O157" s="8"/>
      <c r="P157" s="8"/>
      <c r="Q157" s="6"/>
      <c r="R157" s="6"/>
      <c r="S157" s="6"/>
      <c r="T157" s="6"/>
      <c r="U157" s="6"/>
      <c r="V157" s="6"/>
      <c r="W157" s="6"/>
      <c r="X157" s="14">
        <f>IFERROR(AVERAGE(Tabela1[[#This Row],[BPS - Painel preços]:[Ideal Fórmulas]]),0)</f>
        <v>2.5233333333333334</v>
      </c>
      <c r="Y157" s="89">
        <f>Tabela1[[#This Row],[MÉDIA]]*Tabela1[[#This Row],[QTD]]</f>
        <v>757</v>
      </c>
    </row>
    <row r="158" spans="1:25" ht="31.5" x14ac:dyDescent="0.25">
      <c r="A158" s="26">
        <v>155</v>
      </c>
      <c r="B158" s="32">
        <v>272363</v>
      </c>
      <c r="C158" s="111" t="s">
        <v>208</v>
      </c>
      <c r="D158" s="98">
        <v>1000</v>
      </c>
      <c r="E158" s="30" t="s">
        <v>18</v>
      </c>
      <c r="F158" s="7">
        <v>0.48</v>
      </c>
      <c r="G158" s="7"/>
      <c r="H158" s="18"/>
      <c r="I158" s="21"/>
      <c r="J158" s="21"/>
      <c r="K158" s="54"/>
      <c r="L158" s="8"/>
      <c r="M158" s="8"/>
      <c r="N158" s="8"/>
      <c r="O158" s="8"/>
      <c r="P158" s="8">
        <v>0.28999999999999998</v>
      </c>
      <c r="Q158" s="6"/>
      <c r="R158" s="6">
        <v>0.35</v>
      </c>
      <c r="S158" s="6"/>
      <c r="T158" s="6"/>
      <c r="U158" s="6"/>
      <c r="V158" s="6"/>
      <c r="W158" s="6"/>
      <c r="X158" s="14">
        <f>IFERROR(AVERAGE(Tabela1[[#This Row],[BPS - Painel preços]:[Ideal Fórmulas]]),0)</f>
        <v>0.37333333333333335</v>
      </c>
      <c r="Y158" s="89">
        <f>Tabela1[[#This Row],[MÉDIA]]*Tabela1[[#This Row],[QTD]]</f>
        <v>373.33333333333337</v>
      </c>
    </row>
    <row r="159" spans="1:25" ht="15.75" x14ac:dyDescent="0.25">
      <c r="A159" s="26">
        <v>156</v>
      </c>
      <c r="B159" s="32">
        <v>272365</v>
      </c>
      <c r="C159" s="111" t="s">
        <v>136</v>
      </c>
      <c r="D159" s="98">
        <v>240000</v>
      </c>
      <c r="E159" s="30" t="s">
        <v>18</v>
      </c>
      <c r="F159" s="7">
        <v>0.1</v>
      </c>
      <c r="G159" s="50">
        <v>0.09</v>
      </c>
      <c r="H159" s="50">
        <v>8.6999999999999994E-2</v>
      </c>
      <c r="I159" s="21"/>
      <c r="J159" s="21"/>
      <c r="K159" s="54">
        <v>0.09</v>
      </c>
      <c r="L159" s="8"/>
      <c r="M159" s="6"/>
      <c r="N159" s="8"/>
      <c r="O159" s="8"/>
      <c r="P159" s="8"/>
      <c r="Q159" s="6"/>
      <c r="R159" s="6"/>
      <c r="S159" s="6"/>
      <c r="T159" s="6"/>
      <c r="U159" s="6"/>
      <c r="V159" s="6"/>
      <c r="W159" s="6"/>
      <c r="X159" s="14">
        <f>IFERROR(AVERAGE(Tabela1[[#This Row],[BPS - Painel preços]:[Ideal Fórmulas]]),0)</f>
        <v>9.1749999999999998E-2</v>
      </c>
      <c r="Y159" s="89">
        <f>Tabela1[[#This Row],[MÉDIA]]*Tabela1[[#This Row],[QTD]]</f>
        <v>22020</v>
      </c>
    </row>
    <row r="160" spans="1:25" ht="15.75" x14ac:dyDescent="0.25">
      <c r="A160" s="26">
        <v>157</v>
      </c>
      <c r="B160" s="32">
        <v>412965</v>
      </c>
      <c r="C160" s="111" t="s">
        <v>137</v>
      </c>
      <c r="D160" s="98">
        <v>2400</v>
      </c>
      <c r="E160" s="30" t="s">
        <v>16</v>
      </c>
      <c r="F160" s="7">
        <v>1.32</v>
      </c>
      <c r="G160" s="7">
        <v>1.46</v>
      </c>
      <c r="H160" s="18"/>
      <c r="I160" s="21"/>
      <c r="J160" s="21"/>
      <c r="K160" s="54"/>
      <c r="L160" s="8"/>
      <c r="M160" s="8"/>
      <c r="N160" s="8"/>
      <c r="O160" s="8"/>
      <c r="P160" s="8">
        <v>1.74</v>
      </c>
      <c r="Q160" s="6"/>
      <c r="R160" s="6"/>
      <c r="S160" s="6"/>
      <c r="T160" s="6"/>
      <c r="U160" s="6"/>
      <c r="V160" s="6"/>
      <c r="W160" s="6"/>
      <c r="X160" s="14">
        <f>IFERROR(AVERAGE(Tabela1[[#This Row],[BPS - Painel preços]:[Ideal Fórmulas]]),0)</f>
        <v>1.5066666666666668</v>
      </c>
      <c r="Y160" s="89">
        <f>Tabela1[[#This Row],[MÉDIA]]*Tabela1[[#This Row],[QTD]]</f>
        <v>3616.0000000000005</v>
      </c>
    </row>
    <row r="161" spans="1:25" ht="15.75" x14ac:dyDescent="0.25">
      <c r="A161" s="26">
        <v>158</v>
      </c>
      <c r="B161" s="32">
        <v>268075</v>
      </c>
      <c r="C161" s="111" t="s">
        <v>138</v>
      </c>
      <c r="D161" s="98">
        <v>400</v>
      </c>
      <c r="E161" s="30" t="s">
        <v>14</v>
      </c>
      <c r="F161" s="7">
        <v>5.59</v>
      </c>
      <c r="G161" s="7"/>
      <c r="H161" s="18"/>
      <c r="I161" s="21">
        <v>6</v>
      </c>
      <c r="J161" s="21">
        <v>5.73</v>
      </c>
      <c r="K161" s="54"/>
      <c r="L161" s="8"/>
      <c r="M161" s="6">
        <v>5.59</v>
      </c>
      <c r="N161" s="8"/>
      <c r="O161" s="8"/>
      <c r="P161" s="8"/>
      <c r="Q161" s="6"/>
      <c r="R161" s="6"/>
      <c r="S161" s="6"/>
      <c r="T161" s="6"/>
      <c r="U161" s="6"/>
      <c r="V161" s="6"/>
      <c r="W161" s="6"/>
      <c r="X161" s="14">
        <f>IFERROR(AVERAGE(Tabela1[[#This Row],[BPS - Painel preços]:[Ideal Fórmulas]]),0)</f>
        <v>5.7275</v>
      </c>
      <c r="Y161" s="89">
        <f>Tabela1[[#This Row],[MÉDIA]]*Tabela1[[#This Row],[QTD]]</f>
        <v>2291</v>
      </c>
    </row>
    <row r="162" spans="1:25" ht="31.5" x14ac:dyDescent="0.25">
      <c r="A162" s="26">
        <v>159</v>
      </c>
      <c r="B162" s="32">
        <v>268442</v>
      </c>
      <c r="C162" s="111" t="s">
        <v>139</v>
      </c>
      <c r="D162" s="98">
        <v>200</v>
      </c>
      <c r="E162" s="30" t="s">
        <v>13</v>
      </c>
      <c r="F162" s="7">
        <v>18.36</v>
      </c>
      <c r="G162" s="7">
        <v>16.576000000000001</v>
      </c>
      <c r="H162" s="18"/>
      <c r="I162" s="21"/>
      <c r="J162" s="21">
        <v>16.666</v>
      </c>
      <c r="K162" s="54">
        <v>16.5</v>
      </c>
      <c r="L162" s="8"/>
      <c r="M162" s="6"/>
      <c r="N162" s="8"/>
      <c r="O162" s="8"/>
      <c r="P162" s="8"/>
      <c r="Q162" s="6"/>
      <c r="R162" s="6"/>
      <c r="S162" s="6"/>
      <c r="T162" s="6"/>
      <c r="U162" s="6"/>
      <c r="V162" s="6"/>
      <c r="W162" s="6"/>
      <c r="X162" s="14">
        <f>IFERROR(AVERAGE(Tabela1[[#This Row],[BPS - Painel preços]:[Ideal Fórmulas]]),0)</f>
        <v>17.025500000000001</v>
      </c>
      <c r="Y162" s="89">
        <f>Tabela1[[#This Row],[MÉDIA]]*Tabela1[[#This Row],[QTD]]</f>
        <v>3405.1000000000004</v>
      </c>
    </row>
    <row r="163" spans="1:25" ht="15.75" x14ac:dyDescent="0.25">
      <c r="A163" s="26">
        <v>160</v>
      </c>
      <c r="B163" s="32">
        <v>285081</v>
      </c>
      <c r="C163" s="111" t="s">
        <v>140</v>
      </c>
      <c r="D163" s="98">
        <v>120</v>
      </c>
      <c r="E163" s="30" t="s">
        <v>18</v>
      </c>
      <c r="F163" s="7">
        <v>0.92</v>
      </c>
      <c r="G163" s="7">
        <v>0.53700000000000003</v>
      </c>
      <c r="H163" s="18"/>
      <c r="I163" s="21"/>
      <c r="J163" s="21"/>
      <c r="K163" s="54"/>
      <c r="L163" s="8"/>
      <c r="M163" s="8"/>
      <c r="N163" s="8"/>
      <c r="O163" s="8"/>
      <c r="P163" s="8">
        <v>0.97499999999999998</v>
      </c>
      <c r="Q163" s="6"/>
      <c r="R163" s="6"/>
      <c r="S163" s="6"/>
      <c r="T163" s="6"/>
      <c r="U163" s="6"/>
      <c r="V163" s="6"/>
      <c r="W163" s="6"/>
      <c r="X163" s="14">
        <f>IFERROR(AVERAGE(Tabela1[[#This Row],[BPS - Painel preços]:[Ideal Fórmulas]]),0)</f>
        <v>0.81066666666666665</v>
      </c>
      <c r="Y163" s="89">
        <f>Tabela1[[#This Row],[MÉDIA]]*Tabela1[[#This Row],[QTD]]</f>
        <v>97.28</v>
      </c>
    </row>
    <row r="164" spans="1:25" ht="15.75" x14ac:dyDescent="0.25">
      <c r="A164" s="26">
        <v>161</v>
      </c>
      <c r="B164" s="32">
        <v>269818</v>
      </c>
      <c r="C164" s="113" t="s">
        <v>141</v>
      </c>
      <c r="D164" s="98">
        <v>400</v>
      </c>
      <c r="E164" s="30" t="s">
        <v>14</v>
      </c>
      <c r="F164" s="7">
        <v>1.31</v>
      </c>
      <c r="G164" s="7">
        <v>1.2159</v>
      </c>
      <c r="H164" s="18"/>
      <c r="I164" s="21"/>
      <c r="J164" s="21">
        <v>1.21</v>
      </c>
      <c r="K164" s="54">
        <v>1.27</v>
      </c>
      <c r="L164" s="8"/>
      <c r="M164" s="6">
        <v>1.3</v>
      </c>
      <c r="N164" s="8"/>
      <c r="O164" s="8"/>
      <c r="P164" s="8"/>
      <c r="Q164" s="6"/>
      <c r="R164" s="6"/>
      <c r="S164" s="6"/>
      <c r="T164" s="6"/>
      <c r="U164" s="6"/>
      <c r="V164" s="6"/>
      <c r="W164" s="6"/>
      <c r="X164" s="14">
        <f>IFERROR(AVERAGE(Tabela1[[#This Row],[BPS - Painel preços]:[Ideal Fórmulas]]),0)</f>
        <v>1.26118</v>
      </c>
      <c r="Y164" s="89">
        <f>Tabela1[[#This Row],[MÉDIA]]*Tabela1[[#This Row],[QTD]]</f>
        <v>504.47199999999998</v>
      </c>
    </row>
    <row r="165" spans="1:25" ht="31.5" x14ac:dyDescent="0.25">
      <c r="A165" s="26">
        <v>162</v>
      </c>
      <c r="B165" s="32">
        <v>272343</v>
      </c>
      <c r="C165" s="111" t="s">
        <v>142</v>
      </c>
      <c r="D165" s="98">
        <v>200</v>
      </c>
      <c r="E165" s="30" t="s">
        <v>14</v>
      </c>
      <c r="F165" s="7">
        <v>3</v>
      </c>
      <c r="G165" s="7">
        <v>4.4000000000000004</v>
      </c>
      <c r="H165" s="18">
        <v>4.59</v>
      </c>
      <c r="I165" s="21"/>
      <c r="J165" s="21"/>
      <c r="K165" s="54"/>
      <c r="L165" s="8"/>
      <c r="M165" s="6"/>
      <c r="N165" s="8"/>
      <c r="O165" s="8"/>
      <c r="P165" s="8"/>
      <c r="Q165" s="6"/>
      <c r="R165" s="6"/>
      <c r="S165" s="6"/>
      <c r="T165" s="6"/>
      <c r="U165" s="6"/>
      <c r="V165" s="6"/>
      <c r="W165" s="6"/>
      <c r="X165" s="14">
        <f>IFERROR(AVERAGE(Tabela1[[#This Row],[BPS - Painel preços]:[Ideal Fórmulas]]),0)</f>
        <v>3.9966666666666666</v>
      </c>
      <c r="Y165" s="89">
        <f>Tabela1[[#This Row],[MÉDIA]]*Tabela1[[#This Row],[QTD]]</f>
        <v>799.33333333333337</v>
      </c>
    </row>
    <row r="166" spans="1:25" ht="15.75" x14ac:dyDescent="0.25">
      <c r="A166" s="26">
        <v>163</v>
      </c>
      <c r="B166" s="32">
        <v>271581</v>
      </c>
      <c r="C166" s="111" t="s">
        <v>143</v>
      </c>
      <c r="D166" s="98">
        <v>300</v>
      </c>
      <c r="E166" s="30" t="s">
        <v>16</v>
      </c>
      <c r="F166" s="7">
        <v>4.67</v>
      </c>
      <c r="G166" s="7">
        <v>4.79</v>
      </c>
      <c r="H166" s="18"/>
      <c r="I166" s="21">
        <v>4.38</v>
      </c>
      <c r="J166" s="21"/>
      <c r="K166" s="54">
        <v>4.6900000000000004</v>
      </c>
      <c r="L166" s="8"/>
      <c r="M166" s="6">
        <v>4.67</v>
      </c>
      <c r="N166" s="8"/>
      <c r="O166" s="8"/>
      <c r="P166" s="8"/>
      <c r="Q166" s="6"/>
      <c r="R166" s="6"/>
      <c r="S166" s="6"/>
      <c r="T166" s="6"/>
      <c r="U166" s="6"/>
      <c r="V166" s="6"/>
      <c r="W166" s="6"/>
      <c r="X166" s="14">
        <f>IFERROR(AVERAGE(Tabela1[[#This Row],[BPS - Painel preços]:[Ideal Fórmulas]]),0)</f>
        <v>4.6400000000000006</v>
      </c>
      <c r="Y166" s="89">
        <f>Tabela1[[#This Row],[MÉDIA]]*Tabela1[[#This Row],[QTD]]</f>
        <v>1392.0000000000002</v>
      </c>
    </row>
    <row r="167" spans="1:25" ht="17.25" customHeight="1" x14ac:dyDescent="0.25">
      <c r="A167" s="12">
        <v>164</v>
      </c>
      <c r="B167" s="29">
        <v>292382</v>
      </c>
      <c r="C167" s="2" t="s">
        <v>182</v>
      </c>
      <c r="D167" s="97">
        <v>4000</v>
      </c>
      <c r="E167" s="30" t="s">
        <v>14</v>
      </c>
      <c r="F167" s="7">
        <v>1.02</v>
      </c>
      <c r="G167" s="7">
        <v>0.94</v>
      </c>
      <c r="H167" s="18"/>
      <c r="I167" s="21"/>
      <c r="J167" s="21">
        <v>0.93330000000000002</v>
      </c>
      <c r="K167" s="54"/>
      <c r="L167" s="8">
        <v>0.97</v>
      </c>
      <c r="M167" s="6"/>
      <c r="N167" s="8"/>
      <c r="O167" s="8"/>
      <c r="P167" s="8"/>
      <c r="Q167" s="6"/>
      <c r="R167" s="6"/>
      <c r="S167" s="6"/>
      <c r="T167" s="6"/>
      <c r="U167" s="6"/>
      <c r="V167" s="6"/>
      <c r="W167" s="14"/>
      <c r="X167" s="14">
        <f>IFERROR(AVERAGE(Tabela1[[#This Row],[BPS - Painel preços]:[Ideal Fórmulas]]),0)</f>
        <v>0.96582499999999993</v>
      </c>
      <c r="Y167" s="89">
        <f>Tabela1[[#This Row],[MÉDIA]]*Tabela1[[#This Row],[QTD]]</f>
        <v>3863.2999999999997</v>
      </c>
    </row>
    <row r="168" spans="1:25" ht="15.75" x14ac:dyDescent="0.25">
      <c r="A168" s="26">
        <v>165</v>
      </c>
      <c r="B168" s="32">
        <v>268534</v>
      </c>
      <c r="C168" s="111" t="s">
        <v>183</v>
      </c>
      <c r="D168" s="98">
        <v>2400</v>
      </c>
      <c r="E168" s="30" t="s">
        <v>18</v>
      </c>
      <c r="F168" s="7">
        <v>0.12</v>
      </c>
      <c r="G168" s="7">
        <v>0.128</v>
      </c>
      <c r="H168" s="51">
        <v>0.11890000000000001</v>
      </c>
      <c r="I168" s="21"/>
      <c r="J168" s="21"/>
      <c r="K168" s="54"/>
      <c r="L168" s="8"/>
      <c r="M168" s="6">
        <v>0.12379999999999999</v>
      </c>
      <c r="N168" s="8"/>
      <c r="O168" s="8"/>
      <c r="P168" s="8"/>
      <c r="Q168" s="6"/>
      <c r="R168" s="6"/>
      <c r="S168" s="6"/>
      <c r="T168" s="6"/>
      <c r="U168" s="6"/>
      <c r="V168" s="6"/>
      <c r="W168" s="6"/>
      <c r="X168" s="14">
        <f>IFERROR(AVERAGE(Tabela1[[#This Row],[BPS - Painel preços]:[Ideal Fórmulas]]),0)</f>
        <v>0.12267500000000001</v>
      </c>
      <c r="Y168" s="89">
        <f>Tabela1[[#This Row],[MÉDIA]]*Tabela1[[#This Row],[QTD]]</f>
        <v>294.42</v>
      </c>
    </row>
    <row r="169" spans="1:25" ht="31.5" x14ac:dyDescent="0.25">
      <c r="A169" s="26">
        <v>166</v>
      </c>
      <c r="B169" s="32">
        <v>276948</v>
      </c>
      <c r="C169" s="111" t="s">
        <v>209</v>
      </c>
      <c r="D169" s="98">
        <v>800</v>
      </c>
      <c r="E169" s="30" t="s">
        <v>18</v>
      </c>
      <c r="F169" s="7">
        <v>0.26</v>
      </c>
      <c r="G169" s="7">
        <v>0.17979999999999999</v>
      </c>
      <c r="H169" s="18"/>
      <c r="I169" s="21"/>
      <c r="J169" s="21"/>
      <c r="K169" s="54"/>
      <c r="L169" s="8"/>
      <c r="M169" s="8"/>
      <c r="N169" s="8"/>
      <c r="O169" s="8"/>
      <c r="P169" s="8">
        <v>0.31</v>
      </c>
      <c r="Q169" s="6"/>
      <c r="R169" s="6"/>
      <c r="S169" s="6"/>
      <c r="T169" s="6"/>
      <c r="U169" s="6"/>
      <c r="V169" s="6"/>
      <c r="W169" s="6"/>
      <c r="X169" s="14">
        <f>IFERROR(AVERAGE(Tabela1[[#This Row],[BPS - Painel preços]:[Ideal Fórmulas]]),0)</f>
        <v>0.24993333333333334</v>
      </c>
      <c r="Y169" s="89">
        <f>Tabela1[[#This Row],[MÉDIA]]*Tabela1[[#This Row],[QTD]]</f>
        <v>199.94666666666666</v>
      </c>
    </row>
    <row r="170" spans="1:25" ht="31.5" x14ac:dyDescent="0.25">
      <c r="A170" s="12">
        <v>167</v>
      </c>
      <c r="B170" s="34">
        <v>268540</v>
      </c>
      <c r="C170" s="4" t="s">
        <v>29</v>
      </c>
      <c r="D170" s="97">
        <v>200</v>
      </c>
      <c r="E170" s="30" t="s">
        <v>14</v>
      </c>
      <c r="F170" s="7">
        <v>4.6500000000000004</v>
      </c>
      <c r="G170" s="7">
        <v>5.23</v>
      </c>
      <c r="H170" s="18"/>
      <c r="I170" s="21"/>
      <c r="J170" s="21"/>
      <c r="K170" s="54"/>
      <c r="L170" s="8">
        <v>4.79</v>
      </c>
      <c r="M170" s="6"/>
      <c r="N170" s="8"/>
      <c r="O170" s="8"/>
      <c r="P170" s="8"/>
      <c r="Q170" s="6"/>
      <c r="R170" s="6"/>
      <c r="S170" s="6"/>
      <c r="T170" s="6"/>
      <c r="U170" s="6"/>
      <c r="V170" s="6"/>
      <c r="W170" s="14"/>
      <c r="X170" s="14">
        <f>IFERROR(AVERAGE(Tabela1[[#This Row],[BPS - Painel preços]:[Ideal Fórmulas]]),0)</f>
        <v>4.8900000000000006</v>
      </c>
      <c r="Y170" s="89">
        <f>Tabela1[[#This Row],[MÉDIA]]*Tabela1[[#This Row],[QTD]]</f>
        <v>978.00000000000011</v>
      </c>
    </row>
    <row r="171" spans="1:25" ht="31.5" x14ac:dyDescent="0.25">
      <c r="A171" s="26">
        <v>168</v>
      </c>
      <c r="B171" s="34">
        <v>332917</v>
      </c>
      <c r="C171" s="77" t="s">
        <v>152</v>
      </c>
      <c r="D171" s="97">
        <v>20</v>
      </c>
      <c r="E171" s="30" t="s">
        <v>44</v>
      </c>
      <c r="F171" s="7">
        <v>28.5</v>
      </c>
      <c r="G171" s="7"/>
      <c r="H171" s="18"/>
      <c r="I171" s="21"/>
      <c r="J171" s="21"/>
      <c r="K171" s="21"/>
      <c r="L171" s="20"/>
      <c r="M171" s="20"/>
      <c r="N171" s="20"/>
      <c r="O171" s="20"/>
      <c r="P171" s="20">
        <v>29.59</v>
      </c>
      <c r="Q171" s="7">
        <v>28.8</v>
      </c>
      <c r="R171" s="7"/>
      <c r="S171" s="7"/>
      <c r="T171" s="7"/>
      <c r="U171" s="7"/>
      <c r="V171" s="7"/>
      <c r="W171" s="7"/>
      <c r="X171" s="87">
        <f>IFERROR(AVERAGE(Tabela1[[#This Row],[BPS - Painel preços]:[Ideal Fórmulas]]),0)</f>
        <v>28.963333333333335</v>
      </c>
      <c r="Y171" s="90">
        <f>Tabela1[[#This Row],[MÉDIA]]*Tabela1[[#This Row],[QTD]]</f>
        <v>579.26666666666665</v>
      </c>
    </row>
    <row r="172" spans="1:25" ht="15.75" x14ac:dyDescent="0.25">
      <c r="A172" s="26">
        <v>169</v>
      </c>
      <c r="B172" s="32">
        <v>272380</v>
      </c>
      <c r="C172" s="111" t="s">
        <v>184</v>
      </c>
      <c r="D172" s="98">
        <v>20000</v>
      </c>
      <c r="E172" s="30" t="s">
        <v>18</v>
      </c>
      <c r="F172" s="7">
        <v>0.76</v>
      </c>
      <c r="G172" s="7"/>
      <c r="H172" s="18"/>
      <c r="I172" s="21"/>
      <c r="J172" s="21"/>
      <c r="K172" s="54"/>
      <c r="L172" s="8"/>
      <c r="M172" s="8"/>
      <c r="N172" s="8"/>
      <c r="O172" s="8"/>
      <c r="P172" s="8">
        <v>0.9</v>
      </c>
      <c r="Q172" s="6"/>
      <c r="R172" s="6"/>
      <c r="S172" s="6"/>
      <c r="T172" s="6">
        <v>1.238</v>
      </c>
      <c r="U172" s="6"/>
      <c r="V172" s="6"/>
      <c r="W172" s="6"/>
      <c r="X172" s="14">
        <f>IFERROR(AVERAGE(Tabela1[[#This Row],[BPS - Painel preços]:[Ideal Fórmulas]]),0)</f>
        <v>0.96600000000000008</v>
      </c>
      <c r="Y172" s="89">
        <f>Tabela1[[#This Row],[MÉDIA]]*Tabela1[[#This Row],[QTD]]</f>
        <v>19320</v>
      </c>
    </row>
    <row r="173" spans="1:25" ht="15.75" x14ac:dyDescent="0.25">
      <c r="A173" s="26">
        <v>170</v>
      </c>
      <c r="B173" s="32">
        <v>272379</v>
      </c>
      <c r="C173" s="111" t="s">
        <v>185</v>
      </c>
      <c r="D173" s="98">
        <v>80000</v>
      </c>
      <c r="E173" s="30" t="s">
        <v>18</v>
      </c>
      <c r="F173" s="7">
        <v>0.31</v>
      </c>
      <c r="G173" s="7">
        <v>0.29699999999999999</v>
      </c>
      <c r="H173" s="18"/>
      <c r="I173" s="21"/>
      <c r="J173" s="21"/>
      <c r="K173" s="54">
        <v>0.33</v>
      </c>
      <c r="L173" s="8"/>
      <c r="M173" s="8">
        <v>0.36</v>
      </c>
      <c r="N173" s="8"/>
      <c r="O173" s="8"/>
      <c r="P173" s="8"/>
      <c r="Q173" s="6"/>
      <c r="R173" s="6"/>
      <c r="S173" s="6"/>
      <c r="T173" s="6"/>
      <c r="U173" s="6"/>
      <c r="V173" s="6"/>
      <c r="W173" s="6"/>
      <c r="X173" s="14">
        <f>IFERROR(AVERAGE(Tabela1[[#This Row],[BPS - Painel preços]:[Ideal Fórmulas]]),0)</f>
        <v>0.32425000000000004</v>
      </c>
      <c r="Y173" s="89">
        <f>Tabela1[[#This Row],[MÉDIA]]*Tabela1[[#This Row],[QTD]]</f>
        <v>25940.000000000004</v>
      </c>
    </row>
    <row r="174" spans="1:25" ht="31.5" x14ac:dyDescent="0.25">
      <c r="A174" s="26">
        <v>171</v>
      </c>
      <c r="B174" s="32">
        <v>437109</v>
      </c>
      <c r="C174" s="113" t="s">
        <v>144</v>
      </c>
      <c r="D174" s="98">
        <v>40000</v>
      </c>
      <c r="E174" s="30" t="s">
        <v>18</v>
      </c>
      <c r="F174" s="7">
        <v>0.04</v>
      </c>
      <c r="G174" s="7">
        <v>0.03</v>
      </c>
      <c r="H174" s="18"/>
      <c r="I174" s="21"/>
      <c r="J174" s="21"/>
      <c r="K174" s="54"/>
      <c r="L174" s="8"/>
      <c r="M174" s="8"/>
      <c r="N174" s="8"/>
      <c r="O174" s="8"/>
      <c r="P174" s="8">
        <v>0.03</v>
      </c>
      <c r="Q174" s="6"/>
      <c r="R174" s="6"/>
      <c r="S174" s="6"/>
      <c r="T174" s="6"/>
      <c r="U174" s="6"/>
      <c r="V174" s="6"/>
      <c r="W174" s="6"/>
      <c r="X174" s="14">
        <f>IFERROR(AVERAGE(Tabela1[[#This Row],[BPS - Painel preços]:[Ideal Fórmulas]]),0)</f>
        <v>3.3333333333333333E-2</v>
      </c>
      <c r="Y174" s="89">
        <f>Tabela1[[#This Row],[MÉDIA]]*Tabela1[[#This Row],[QTD]]</f>
        <v>1333.3333333333333</v>
      </c>
    </row>
    <row r="175" spans="1:25" ht="15.75" x14ac:dyDescent="0.25">
      <c r="A175" s="67"/>
      <c r="B175" s="68"/>
      <c r="C175" s="116"/>
      <c r="D175" s="105"/>
      <c r="E175" s="69"/>
      <c r="F175" s="13"/>
      <c r="G175" s="13"/>
      <c r="H175" s="70"/>
      <c r="I175" s="60"/>
      <c r="J175" s="60"/>
      <c r="K175" s="60"/>
      <c r="L175" s="63"/>
      <c r="M175" s="13"/>
      <c r="N175" s="63"/>
      <c r="O175" s="63"/>
      <c r="P175" s="63"/>
      <c r="Q175" s="13"/>
      <c r="R175" s="13"/>
      <c r="S175" s="13"/>
      <c r="T175" s="13"/>
      <c r="U175" s="13"/>
      <c r="V175" s="13"/>
      <c r="W175" s="71"/>
      <c r="X175" s="24" t="s">
        <v>204</v>
      </c>
      <c r="Y175" s="84">
        <f>SUM(Y4:Y174)</f>
        <v>678291.0936904765</v>
      </c>
    </row>
    <row r="176" spans="1:25" ht="15.75" x14ac:dyDescent="0.25">
      <c r="A176" s="19"/>
      <c r="B176" s="19"/>
      <c r="C176" s="117"/>
      <c r="D176" s="94"/>
      <c r="E176" s="19"/>
      <c r="F176" s="19"/>
      <c r="G176" s="19"/>
      <c r="H176" s="27"/>
      <c r="I176" s="27"/>
      <c r="J176" s="57"/>
    </row>
    <row r="177" spans="1:10" ht="15.75" x14ac:dyDescent="0.25">
      <c r="A177" s="19"/>
      <c r="B177" s="19"/>
      <c r="C177" s="118"/>
      <c r="D177" s="106"/>
      <c r="E177" s="75"/>
      <c r="F177" s="19"/>
      <c r="G177" s="19"/>
      <c r="H177" s="27"/>
      <c r="I177" s="27"/>
      <c r="J177" s="57"/>
    </row>
    <row r="178" spans="1:10" x14ac:dyDescent="0.25">
      <c r="C178" s="119"/>
      <c r="D178" s="107"/>
      <c r="E178" s="76"/>
    </row>
    <row r="179" spans="1:10" x14ac:dyDescent="0.25">
      <c r="C179" s="119"/>
      <c r="D179" s="107"/>
      <c r="E179" s="76"/>
    </row>
    <row r="180" spans="1:10" x14ac:dyDescent="0.25">
      <c r="C180" s="119"/>
      <c r="D180" s="107"/>
      <c r="E180" s="76"/>
    </row>
    <row r="181" spans="1:10" x14ac:dyDescent="0.25">
      <c r="C181" s="119"/>
      <c r="D181" s="107"/>
      <c r="E181" s="76"/>
    </row>
  </sheetData>
  <phoneticPr fontId="6" type="noConversion"/>
  <pageMargins left="0.7" right="0.7" top="0.75" bottom="0.75" header="0.3" footer="0.3"/>
  <pageSetup paperSize="9" scale="45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topLeftCell="A58" workbookViewId="0">
      <selection activeCell="G177" sqref="G177"/>
    </sheetView>
  </sheetViews>
  <sheetFormatPr defaultRowHeight="15" x14ac:dyDescent="0.25"/>
  <cols>
    <col min="1" max="1" width="7" customWidth="1"/>
    <col min="2" max="2" width="14" customWidth="1"/>
    <col min="3" max="3" width="69.28515625" customWidth="1"/>
  </cols>
  <sheetData>
    <row r="1" spans="1:7" ht="21" x14ac:dyDescent="0.35">
      <c r="B1" s="79"/>
      <c r="C1" s="80" t="s">
        <v>12</v>
      </c>
      <c r="D1" s="80"/>
      <c r="E1" s="80"/>
      <c r="F1" s="80"/>
      <c r="G1" s="80"/>
    </row>
    <row r="2" spans="1:7" ht="21" x14ac:dyDescent="0.35">
      <c r="C2" s="81"/>
      <c r="D2" s="81"/>
      <c r="E2" s="81"/>
      <c r="F2" s="81"/>
      <c r="G2" s="81"/>
    </row>
    <row r="3" spans="1:7" x14ac:dyDescent="0.25">
      <c r="A3" t="s">
        <v>8</v>
      </c>
      <c r="B3" t="s">
        <v>7</v>
      </c>
      <c r="C3" t="s">
        <v>9</v>
      </c>
      <c r="D3" t="s">
        <v>11</v>
      </c>
      <c r="E3" t="s">
        <v>10</v>
      </c>
    </row>
    <row r="4" spans="1:7" x14ac:dyDescent="0.25">
      <c r="A4">
        <v>1</v>
      </c>
      <c r="B4">
        <v>448839</v>
      </c>
      <c r="C4" t="s">
        <v>42</v>
      </c>
      <c r="D4">
        <v>600</v>
      </c>
      <c r="E4" t="s">
        <v>13</v>
      </c>
    </row>
    <row r="5" spans="1:7" x14ac:dyDescent="0.25">
      <c r="A5">
        <v>2</v>
      </c>
      <c r="B5">
        <v>448838</v>
      </c>
      <c r="C5" t="s">
        <v>41</v>
      </c>
      <c r="D5">
        <v>600</v>
      </c>
      <c r="E5" t="s">
        <v>13</v>
      </c>
    </row>
    <row r="6" spans="1:7" x14ac:dyDescent="0.25">
      <c r="A6">
        <v>3</v>
      </c>
      <c r="B6">
        <v>335091</v>
      </c>
      <c r="C6" t="s">
        <v>148</v>
      </c>
      <c r="D6">
        <v>50</v>
      </c>
      <c r="E6" t="s">
        <v>149</v>
      </c>
    </row>
    <row r="7" spans="1:7" x14ac:dyDescent="0.25">
      <c r="A7">
        <v>4</v>
      </c>
      <c r="B7">
        <v>434278</v>
      </c>
      <c r="C7" t="s">
        <v>52</v>
      </c>
      <c r="D7">
        <v>4</v>
      </c>
      <c r="E7" t="s">
        <v>16</v>
      </c>
    </row>
    <row r="8" spans="1:7" x14ac:dyDescent="0.25">
      <c r="A8">
        <v>5</v>
      </c>
      <c r="B8">
        <v>271687</v>
      </c>
      <c r="C8" t="s">
        <v>15</v>
      </c>
      <c r="D8">
        <v>200</v>
      </c>
      <c r="E8" t="s">
        <v>14</v>
      </c>
    </row>
    <row r="9" spans="1:7" x14ac:dyDescent="0.25">
      <c r="A9">
        <v>6</v>
      </c>
      <c r="B9">
        <v>327566</v>
      </c>
      <c r="C9" t="s">
        <v>53</v>
      </c>
      <c r="D9">
        <v>1000</v>
      </c>
      <c r="E9" t="s">
        <v>14</v>
      </c>
    </row>
    <row r="10" spans="1:7" x14ac:dyDescent="0.25">
      <c r="A10">
        <v>7</v>
      </c>
      <c r="B10">
        <v>281657</v>
      </c>
      <c r="C10" t="s">
        <v>0</v>
      </c>
      <c r="D10">
        <v>200</v>
      </c>
      <c r="E10" t="s">
        <v>16</v>
      </c>
    </row>
    <row r="11" spans="1:7" x14ac:dyDescent="0.25">
      <c r="A11">
        <v>8</v>
      </c>
      <c r="B11">
        <v>278281</v>
      </c>
      <c r="C11" t="s">
        <v>54</v>
      </c>
      <c r="D11">
        <v>200</v>
      </c>
      <c r="E11" t="s">
        <v>14</v>
      </c>
    </row>
    <row r="12" spans="1:7" x14ac:dyDescent="0.25">
      <c r="A12">
        <v>9</v>
      </c>
      <c r="B12">
        <v>446263</v>
      </c>
      <c r="C12" t="s">
        <v>55</v>
      </c>
      <c r="D12">
        <v>2000</v>
      </c>
      <c r="E12" t="s">
        <v>16</v>
      </c>
    </row>
    <row r="13" spans="1:7" x14ac:dyDescent="0.25">
      <c r="A13">
        <v>10</v>
      </c>
      <c r="B13">
        <v>446264</v>
      </c>
      <c r="C13" t="s">
        <v>159</v>
      </c>
      <c r="D13">
        <v>1200</v>
      </c>
      <c r="E13" t="s">
        <v>16</v>
      </c>
    </row>
    <row r="14" spans="1:7" x14ac:dyDescent="0.25">
      <c r="A14">
        <v>11</v>
      </c>
      <c r="B14">
        <v>268381</v>
      </c>
      <c r="C14" t="s">
        <v>56</v>
      </c>
      <c r="D14">
        <v>800</v>
      </c>
      <c r="E14" t="s">
        <v>16</v>
      </c>
    </row>
    <row r="15" spans="1:7" x14ac:dyDescent="0.25">
      <c r="A15">
        <v>12</v>
      </c>
      <c r="B15">
        <v>267511</v>
      </c>
      <c r="C15" t="s">
        <v>57</v>
      </c>
      <c r="D15">
        <v>30000</v>
      </c>
      <c r="E15" t="s">
        <v>18</v>
      </c>
    </row>
    <row r="16" spans="1:7" x14ac:dyDescent="0.25">
      <c r="A16">
        <v>13</v>
      </c>
      <c r="B16">
        <v>292402</v>
      </c>
      <c r="C16" t="s">
        <v>17</v>
      </c>
      <c r="D16">
        <v>200</v>
      </c>
      <c r="E16" t="s">
        <v>14</v>
      </c>
    </row>
    <row r="17" spans="1:5" x14ac:dyDescent="0.25">
      <c r="A17">
        <v>14</v>
      </c>
      <c r="B17">
        <v>271710</v>
      </c>
      <c r="C17" t="s">
        <v>58</v>
      </c>
      <c r="D17">
        <v>300</v>
      </c>
      <c r="E17" t="s">
        <v>14</v>
      </c>
    </row>
    <row r="18" spans="1:5" x14ac:dyDescent="0.25">
      <c r="A18">
        <v>15</v>
      </c>
      <c r="B18">
        <v>268207</v>
      </c>
      <c r="C18" t="s">
        <v>60</v>
      </c>
      <c r="D18">
        <v>600</v>
      </c>
      <c r="E18" t="s">
        <v>13</v>
      </c>
    </row>
    <row r="19" spans="1:5" x14ac:dyDescent="0.25">
      <c r="A19">
        <v>16</v>
      </c>
      <c r="B19">
        <v>267515</v>
      </c>
      <c r="C19" t="s">
        <v>59</v>
      </c>
      <c r="D19">
        <v>1000</v>
      </c>
      <c r="E19" t="s">
        <v>13</v>
      </c>
    </row>
    <row r="20" spans="1:5" x14ac:dyDescent="0.25">
      <c r="A20">
        <v>17</v>
      </c>
      <c r="B20">
        <v>268214</v>
      </c>
      <c r="C20" t="s">
        <v>160</v>
      </c>
      <c r="D20">
        <v>300</v>
      </c>
      <c r="E20" t="s">
        <v>14</v>
      </c>
    </row>
    <row r="21" spans="1:5" x14ac:dyDescent="0.25">
      <c r="A21">
        <v>18</v>
      </c>
      <c r="B21">
        <v>268222</v>
      </c>
      <c r="C21" t="s">
        <v>147</v>
      </c>
      <c r="D21">
        <v>200</v>
      </c>
      <c r="E21" t="s">
        <v>14</v>
      </c>
    </row>
    <row r="22" spans="1:5" x14ac:dyDescent="0.25">
      <c r="A22">
        <v>19</v>
      </c>
      <c r="B22">
        <v>396604</v>
      </c>
      <c r="C22" t="s">
        <v>43</v>
      </c>
      <c r="D22">
        <v>20</v>
      </c>
      <c r="E22" t="s">
        <v>44</v>
      </c>
    </row>
    <row r="23" spans="1:5" x14ac:dyDescent="0.25">
      <c r="A23">
        <v>20</v>
      </c>
      <c r="B23">
        <v>269954</v>
      </c>
      <c r="C23" t="s">
        <v>161</v>
      </c>
      <c r="D23">
        <v>20000</v>
      </c>
      <c r="E23" t="s">
        <v>31</v>
      </c>
    </row>
    <row r="24" spans="1:5" x14ac:dyDescent="0.25">
      <c r="A24">
        <v>21</v>
      </c>
      <c r="B24">
        <v>269958</v>
      </c>
      <c r="C24" t="s">
        <v>27</v>
      </c>
      <c r="D24">
        <v>8000</v>
      </c>
      <c r="E24" t="s">
        <v>14</v>
      </c>
    </row>
    <row r="25" spans="1:5" x14ac:dyDescent="0.25">
      <c r="A25">
        <v>22</v>
      </c>
      <c r="B25">
        <v>269956</v>
      </c>
      <c r="C25" t="s">
        <v>28</v>
      </c>
      <c r="D25">
        <v>1200</v>
      </c>
      <c r="E25" t="s">
        <v>16</v>
      </c>
    </row>
    <row r="26" spans="1:5" x14ac:dyDescent="0.25">
      <c r="A26">
        <v>23</v>
      </c>
      <c r="B26">
        <v>460986</v>
      </c>
      <c r="C26" t="s">
        <v>162</v>
      </c>
      <c r="D26">
        <v>60000</v>
      </c>
      <c r="E26" t="s">
        <v>18</v>
      </c>
    </row>
    <row r="27" spans="1:5" x14ac:dyDescent="0.25">
      <c r="A27">
        <v>24</v>
      </c>
      <c r="B27">
        <v>305428</v>
      </c>
      <c r="C27" t="s">
        <v>36</v>
      </c>
      <c r="D27">
        <v>200</v>
      </c>
      <c r="E27" t="s">
        <v>16</v>
      </c>
    </row>
    <row r="28" spans="1:5" x14ac:dyDescent="0.25">
      <c r="A28">
        <v>25</v>
      </c>
      <c r="B28">
        <v>460699</v>
      </c>
      <c r="C28" t="s">
        <v>163</v>
      </c>
      <c r="D28">
        <v>600</v>
      </c>
      <c r="E28" t="s">
        <v>13</v>
      </c>
    </row>
    <row r="29" spans="1:5" x14ac:dyDescent="0.25">
      <c r="A29">
        <v>26</v>
      </c>
      <c r="B29">
        <v>442693</v>
      </c>
      <c r="C29" t="s">
        <v>61</v>
      </c>
      <c r="D29">
        <v>200</v>
      </c>
      <c r="E29" t="s">
        <v>14</v>
      </c>
    </row>
    <row r="30" spans="1:5" x14ac:dyDescent="0.25">
      <c r="A30">
        <v>27</v>
      </c>
      <c r="B30">
        <v>339846</v>
      </c>
      <c r="C30" t="s">
        <v>62</v>
      </c>
      <c r="D30">
        <v>200</v>
      </c>
      <c r="E30" t="s">
        <v>13</v>
      </c>
    </row>
    <row r="31" spans="1:5" x14ac:dyDescent="0.25">
      <c r="A31">
        <v>28</v>
      </c>
      <c r="B31">
        <v>450891</v>
      </c>
      <c r="C31" t="s">
        <v>63</v>
      </c>
      <c r="D31">
        <v>1000</v>
      </c>
      <c r="E31" t="s">
        <v>14</v>
      </c>
    </row>
    <row r="32" spans="1:5" x14ac:dyDescent="0.25">
      <c r="A32">
        <v>29</v>
      </c>
      <c r="B32">
        <v>450890</v>
      </c>
      <c r="C32" t="s">
        <v>164</v>
      </c>
      <c r="D32">
        <v>6000</v>
      </c>
      <c r="E32" t="s">
        <v>14</v>
      </c>
    </row>
    <row r="33" spans="1:5" x14ac:dyDescent="0.25">
      <c r="A33">
        <v>30</v>
      </c>
      <c r="B33">
        <v>308736</v>
      </c>
      <c r="C33" t="s">
        <v>64</v>
      </c>
      <c r="D33">
        <v>400</v>
      </c>
      <c r="E33" t="s">
        <v>19</v>
      </c>
    </row>
    <row r="34" spans="1:5" x14ac:dyDescent="0.25">
      <c r="A34">
        <v>31</v>
      </c>
      <c r="B34">
        <v>448844</v>
      </c>
      <c r="C34" t="s">
        <v>1</v>
      </c>
      <c r="D34">
        <v>8000</v>
      </c>
      <c r="E34" t="s">
        <v>13</v>
      </c>
    </row>
    <row r="35" spans="1:5" x14ac:dyDescent="0.25">
      <c r="A35">
        <v>32</v>
      </c>
      <c r="B35">
        <v>448845</v>
      </c>
      <c r="C35" t="s">
        <v>165</v>
      </c>
      <c r="D35">
        <v>6000</v>
      </c>
      <c r="E35" t="s">
        <v>14</v>
      </c>
    </row>
    <row r="36" spans="1:5" x14ac:dyDescent="0.25">
      <c r="A36">
        <v>33</v>
      </c>
      <c r="B36">
        <v>282313</v>
      </c>
      <c r="C36" t="s">
        <v>166</v>
      </c>
      <c r="D36">
        <v>60000</v>
      </c>
      <c r="E36" t="s">
        <v>18</v>
      </c>
    </row>
    <row r="37" spans="1:5" x14ac:dyDescent="0.25">
      <c r="A37">
        <v>34</v>
      </c>
      <c r="B37">
        <v>272166</v>
      </c>
      <c r="C37" t="s">
        <v>167</v>
      </c>
      <c r="D37">
        <v>30000</v>
      </c>
      <c r="E37" t="s">
        <v>18</v>
      </c>
    </row>
    <row r="38" spans="1:5" x14ac:dyDescent="0.25">
      <c r="A38">
        <v>35</v>
      </c>
      <c r="B38">
        <v>340167</v>
      </c>
      <c r="C38" t="s">
        <v>65</v>
      </c>
      <c r="D38">
        <v>3000</v>
      </c>
      <c r="E38" t="s">
        <v>14</v>
      </c>
    </row>
    <row r="39" spans="1:5" x14ac:dyDescent="0.25">
      <c r="A39">
        <v>36</v>
      </c>
      <c r="B39">
        <v>267627</v>
      </c>
      <c r="C39" t="s">
        <v>66</v>
      </c>
      <c r="D39">
        <v>20000</v>
      </c>
      <c r="E39" t="s">
        <v>18</v>
      </c>
    </row>
    <row r="40" spans="1:5" x14ac:dyDescent="0.25">
      <c r="A40">
        <v>37</v>
      </c>
      <c r="B40">
        <v>267629</v>
      </c>
      <c r="C40" t="s">
        <v>67</v>
      </c>
      <c r="D40">
        <v>15000</v>
      </c>
      <c r="E40" t="s">
        <v>18</v>
      </c>
    </row>
    <row r="41" spans="1:5" x14ac:dyDescent="0.25">
      <c r="A41">
        <v>38</v>
      </c>
      <c r="B41">
        <v>272903</v>
      </c>
      <c r="C41" t="s">
        <v>168</v>
      </c>
      <c r="D41">
        <v>60000</v>
      </c>
      <c r="E41" t="s">
        <v>18</v>
      </c>
    </row>
    <row r="42" spans="1:5" x14ac:dyDescent="0.25">
      <c r="A42">
        <v>39</v>
      </c>
      <c r="B42">
        <v>292419</v>
      </c>
      <c r="C42" t="s">
        <v>68</v>
      </c>
      <c r="D42">
        <v>1000</v>
      </c>
      <c r="E42" t="s">
        <v>16</v>
      </c>
    </row>
    <row r="43" spans="1:5" x14ac:dyDescent="0.25">
      <c r="A43">
        <v>40</v>
      </c>
      <c r="B43">
        <v>272901</v>
      </c>
      <c r="C43" t="s">
        <v>69</v>
      </c>
      <c r="D43">
        <v>10000</v>
      </c>
      <c r="E43" t="s">
        <v>18</v>
      </c>
    </row>
    <row r="44" spans="1:5" x14ac:dyDescent="0.25">
      <c r="A44">
        <v>41</v>
      </c>
      <c r="B44">
        <v>270119</v>
      </c>
      <c r="C44" t="s">
        <v>169</v>
      </c>
      <c r="D44">
        <v>24000</v>
      </c>
      <c r="E44" t="s">
        <v>18</v>
      </c>
    </row>
    <row r="45" spans="1:5" x14ac:dyDescent="0.25">
      <c r="A45">
        <v>42</v>
      </c>
      <c r="B45">
        <v>272043</v>
      </c>
      <c r="C45" t="s">
        <v>20</v>
      </c>
      <c r="D45">
        <v>1200</v>
      </c>
      <c r="E45" t="s">
        <v>18</v>
      </c>
    </row>
    <row r="46" spans="1:5" x14ac:dyDescent="0.25">
      <c r="A46">
        <v>43</v>
      </c>
      <c r="B46">
        <v>272045</v>
      </c>
      <c r="C46" t="s">
        <v>170</v>
      </c>
      <c r="D46">
        <v>500</v>
      </c>
      <c r="E46" t="s">
        <v>18</v>
      </c>
    </row>
    <row r="47" spans="1:5" x14ac:dyDescent="0.25">
      <c r="A47">
        <v>44</v>
      </c>
      <c r="B47">
        <v>267162</v>
      </c>
      <c r="C47" t="s">
        <v>70</v>
      </c>
      <c r="D47">
        <v>400</v>
      </c>
      <c r="E47" t="s">
        <v>14</v>
      </c>
    </row>
    <row r="48" spans="1:5" x14ac:dyDescent="0.25">
      <c r="A48">
        <v>45</v>
      </c>
      <c r="B48">
        <v>267574</v>
      </c>
      <c r="C48" t="s">
        <v>71</v>
      </c>
      <c r="D48">
        <v>400</v>
      </c>
      <c r="E48" t="s">
        <v>13</v>
      </c>
    </row>
    <row r="49" spans="1:5" x14ac:dyDescent="0.25">
      <c r="A49">
        <v>46</v>
      </c>
      <c r="B49">
        <v>268069</v>
      </c>
      <c r="C49" t="s">
        <v>21</v>
      </c>
      <c r="D49">
        <v>100</v>
      </c>
      <c r="E49" t="s">
        <v>14</v>
      </c>
    </row>
    <row r="50" spans="1:5" x14ac:dyDescent="0.25">
      <c r="A50">
        <v>47</v>
      </c>
      <c r="B50">
        <v>270495</v>
      </c>
      <c r="C50" t="s">
        <v>72</v>
      </c>
      <c r="D50">
        <v>200</v>
      </c>
      <c r="E50" t="s">
        <v>13</v>
      </c>
    </row>
    <row r="51" spans="1:5" x14ac:dyDescent="0.25">
      <c r="A51">
        <v>48</v>
      </c>
      <c r="B51">
        <v>431098</v>
      </c>
      <c r="C51" t="s">
        <v>171</v>
      </c>
      <c r="D51">
        <v>20000</v>
      </c>
      <c r="E51" t="s">
        <v>18</v>
      </c>
    </row>
    <row r="52" spans="1:5" x14ac:dyDescent="0.25">
      <c r="A52">
        <v>49</v>
      </c>
      <c r="B52">
        <v>363088</v>
      </c>
      <c r="C52" t="s">
        <v>38</v>
      </c>
      <c r="D52">
        <v>10000</v>
      </c>
      <c r="E52" t="s">
        <v>14</v>
      </c>
    </row>
    <row r="53" spans="1:5" x14ac:dyDescent="0.25">
      <c r="A53">
        <v>50</v>
      </c>
      <c r="B53">
        <v>276283</v>
      </c>
      <c r="C53" t="s">
        <v>73</v>
      </c>
      <c r="D53">
        <v>100</v>
      </c>
      <c r="E53" t="s">
        <v>14</v>
      </c>
    </row>
    <row r="54" spans="1:5" x14ac:dyDescent="0.25">
      <c r="A54">
        <v>51</v>
      </c>
      <c r="B54">
        <v>267194</v>
      </c>
      <c r="C54" t="s">
        <v>2</v>
      </c>
      <c r="D54">
        <v>200</v>
      </c>
      <c r="E54" t="s">
        <v>14</v>
      </c>
    </row>
    <row r="55" spans="1:5" x14ac:dyDescent="0.25">
      <c r="A55">
        <v>52</v>
      </c>
      <c r="B55">
        <v>448612</v>
      </c>
      <c r="C55" t="s">
        <v>34</v>
      </c>
      <c r="D55">
        <v>4000</v>
      </c>
      <c r="E55" t="s">
        <v>19</v>
      </c>
    </row>
    <row r="56" spans="1:5" x14ac:dyDescent="0.25">
      <c r="A56">
        <v>53</v>
      </c>
      <c r="B56">
        <v>271003</v>
      </c>
      <c r="C56" t="s">
        <v>74</v>
      </c>
      <c r="D56">
        <v>2400</v>
      </c>
      <c r="E56" t="s">
        <v>14</v>
      </c>
    </row>
    <row r="57" spans="1:5" x14ac:dyDescent="0.25">
      <c r="A57">
        <v>54</v>
      </c>
      <c r="B57">
        <v>271000</v>
      </c>
      <c r="C57" t="s">
        <v>75</v>
      </c>
      <c r="D57">
        <v>20000</v>
      </c>
      <c r="E57" t="s">
        <v>18</v>
      </c>
    </row>
    <row r="58" spans="1:5" x14ac:dyDescent="0.25">
      <c r="A58">
        <v>55</v>
      </c>
      <c r="B58">
        <v>272336</v>
      </c>
      <c r="C58" t="s">
        <v>22</v>
      </c>
      <c r="D58">
        <v>1200</v>
      </c>
      <c r="E58" t="s">
        <v>14</v>
      </c>
    </row>
    <row r="59" spans="1:5" x14ac:dyDescent="0.25">
      <c r="A59">
        <v>56</v>
      </c>
      <c r="B59">
        <v>273818</v>
      </c>
      <c r="C59" t="s">
        <v>76</v>
      </c>
      <c r="D59">
        <v>80000</v>
      </c>
      <c r="E59" t="s">
        <v>18</v>
      </c>
    </row>
    <row r="60" spans="1:5" x14ac:dyDescent="0.25">
      <c r="A60">
        <v>57</v>
      </c>
      <c r="B60">
        <v>268252</v>
      </c>
      <c r="C60" t="s">
        <v>77</v>
      </c>
      <c r="D60">
        <v>10000</v>
      </c>
      <c r="E60" t="s">
        <v>14</v>
      </c>
    </row>
    <row r="61" spans="1:5" x14ac:dyDescent="0.25">
      <c r="A61">
        <v>58</v>
      </c>
      <c r="B61">
        <v>268446</v>
      </c>
      <c r="C61" t="s">
        <v>33</v>
      </c>
      <c r="D61">
        <v>50</v>
      </c>
      <c r="E61" t="s">
        <v>14</v>
      </c>
    </row>
    <row r="62" spans="1:5" x14ac:dyDescent="0.25">
      <c r="A62">
        <v>59</v>
      </c>
      <c r="B62">
        <v>268960</v>
      </c>
      <c r="C62" t="s">
        <v>78</v>
      </c>
      <c r="D62">
        <v>200</v>
      </c>
      <c r="E62" t="s">
        <v>14</v>
      </c>
    </row>
    <row r="63" spans="1:5" x14ac:dyDescent="0.25">
      <c r="A63">
        <v>60</v>
      </c>
      <c r="B63">
        <v>448982</v>
      </c>
      <c r="C63" t="s">
        <v>79</v>
      </c>
      <c r="D63">
        <v>200</v>
      </c>
      <c r="E63" t="s">
        <v>13</v>
      </c>
    </row>
    <row r="64" spans="1:5" x14ac:dyDescent="0.25">
      <c r="A64">
        <v>61</v>
      </c>
      <c r="B64">
        <v>268255</v>
      </c>
      <c r="C64" t="s">
        <v>80</v>
      </c>
      <c r="D64">
        <v>1200</v>
      </c>
      <c r="E64" t="s">
        <v>14</v>
      </c>
    </row>
    <row r="65" spans="1:5" x14ac:dyDescent="0.25">
      <c r="A65">
        <v>62</v>
      </c>
      <c r="B65">
        <v>291770</v>
      </c>
      <c r="C65" t="s">
        <v>172</v>
      </c>
      <c r="D65">
        <v>24000</v>
      </c>
      <c r="E65" t="s">
        <v>18</v>
      </c>
    </row>
    <row r="66" spans="1:5" x14ac:dyDescent="0.25">
      <c r="A66">
        <v>63</v>
      </c>
      <c r="B66">
        <v>291771</v>
      </c>
      <c r="C66" t="s">
        <v>173</v>
      </c>
      <c r="D66">
        <v>6000</v>
      </c>
      <c r="E66" t="s">
        <v>145</v>
      </c>
    </row>
    <row r="67" spans="1:5" x14ac:dyDescent="0.25">
      <c r="A67">
        <v>64</v>
      </c>
      <c r="B67">
        <v>270621</v>
      </c>
      <c r="C67" t="s">
        <v>82</v>
      </c>
      <c r="D67">
        <v>8000</v>
      </c>
      <c r="E67" t="s">
        <v>14</v>
      </c>
    </row>
    <row r="68" spans="1:5" x14ac:dyDescent="0.25">
      <c r="A68">
        <v>65</v>
      </c>
      <c r="B68">
        <v>267283</v>
      </c>
      <c r="C68" t="s">
        <v>23</v>
      </c>
      <c r="D68">
        <v>20000</v>
      </c>
      <c r="E68" t="s">
        <v>18</v>
      </c>
    </row>
    <row r="69" spans="1:5" x14ac:dyDescent="0.25">
      <c r="A69">
        <v>66</v>
      </c>
      <c r="B69">
        <v>267281</v>
      </c>
      <c r="C69" t="s">
        <v>84</v>
      </c>
      <c r="D69">
        <v>1000</v>
      </c>
      <c r="E69" t="s">
        <v>16</v>
      </c>
    </row>
    <row r="70" spans="1:5" x14ac:dyDescent="0.25">
      <c r="A70">
        <v>67</v>
      </c>
      <c r="B70">
        <v>267282</v>
      </c>
      <c r="C70" t="s">
        <v>81</v>
      </c>
      <c r="D70">
        <v>1600</v>
      </c>
      <c r="E70" t="s">
        <v>14</v>
      </c>
    </row>
    <row r="71" spans="1:5" x14ac:dyDescent="0.25">
      <c r="A71">
        <v>68</v>
      </c>
      <c r="B71">
        <v>270620</v>
      </c>
      <c r="C71" t="s">
        <v>32</v>
      </c>
      <c r="D71">
        <v>30000</v>
      </c>
      <c r="E71" t="s">
        <v>18</v>
      </c>
    </row>
    <row r="72" spans="1:5" x14ac:dyDescent="0.25">
      <c r="A72">
        <v>69</v>
      </c>
      <c r="B72">
        <v>270622</v>
      </c>
      <c r="C72" t="s">
        <v>83</v>
      </c>
      <c r="D72">
        <v>4000</v>
      </c>
      <c r="E72" t="s">
        <v>16</v>
      </c>
    </row>
    <row r="73" spans="1:5" x14ac:dyDescent="0.25">
      <c r="A73">
        <v>70</v>
      </c>
      <c r="B73">
        <v>272198</v>
      </c>
      <c r="C73" t="s">
        <v>85</v>
      </c>
      <c r="D73">
        <v>100</v>
      </c>
      <c r="E73" t="s">
        <v>14</v>
      </c>
    </row>
    <row r="74" spans="1:5" x14ac:dyDescent="0.25">
      <c r="A74">
        <v>71</v>
      </c>
      <c r="B74">
        <v>270116</v>
      </c>
      <c r="C74" t="s">
        <v>86</v>
      </c>
      <c r="D74">
        <v>100</v>
      </c>
      <c r="E74" t="s">
        <v>13</v>
      </c>
    </row>
    <row r="75" spans="1:5" x14ac:dyDescent="0.25">
      <c r="A75">
        <v>72</v>
      </c>
      <c r="B75">
        <v>267107</v>
      </c>
      <c r="C75" t="s">
        <v>174</v>
      </c>
      <c r="D75">
        <v>200</v>
      </c>
      <c r="E75" t="s">
        <v>14</v>
      </c>
    </row>
    <row r="76" spans="1:5" x14ac:dyDescent="0.25">
      <c r="A76">
        <v>73</v>
      </c>
      <c r="B76">
        <v>300722</v>
      </c>
      <c r="C76" t="s">
        <v>87</v>
      </c>
      <c r="D76">
        <v>100</v>
      </c>
      <c r="E76" t="s">
        <v>14</v>
      </c>
    </row>
    <row r="77" spans="1:5" x14ac:dyDescent="0.25">
      <c r="A77">
        <v>74</v>
      </c>
      <c r="B77">
        <v>424712</v>
      </c>
      <c r="C77" t="s">
        <v>88</v>
      </c>
      <c r="D77">
        <v>600</v>
      </c>
      <c r="E77" t="s">
        <v>14</v>
      </c>
    </row>
    <row r="78" spans="1:5" x14ac:dyDescent="0.25">
      <c r="A78">
        <v>75</v>
      </c>
      <c r="B78">
        <v>292399</v>
      </c>
      <c r="C78" t="s">
        <v>37</v>
      </c>
      <c r="D78">
        <v>100</v>
      </c>
      <c r="E78" t="s">
        <v>14</v>
      </c>
    </row>
    <row r="79" spans="1:5" x14ac:dyDescent="0.25">
      <c r="A79">
        <v>76</v>
      </c>
      <c r="B79">
        <v>268510</v>
      </c>
      <c r="C79" t="s">
        <v>89</v>
      </c>
      <c r="D79">
        <v>50</v>
      </c>
      <c r="E79" t="s">
        <v>14</v>
      </c>
    </row>
    <row r="80" spans="1:5" x14ac:dyDescent="0.25">
      <c r="A80">
        <v>77</v>
      </c>
      <c r="B80">
        <v>267328</v>
      </c>
      <c r="C80" t="s">
        <v>90</v>
      </c>
      <c r="D80">
        <v>120</v>
      </c>
      <c r="E80" t="s">
        <v>16</v>
      </c>
    </row>
    <row r="81" spans="1:5" x14ac:dyDescent="0.25">
      <c r="A81">
        <v>78</v>
      </c>
      <c r="B81">
        <v>267666</v>
      </c>
      <c r="C81" t="s">
        <v>91</v>
      </c>
      <c r="D81">
        <v>800</v>
      </c>
      <c r="E81" t="s">
        <v>14</v>
      </c>
    </row>
    <row r="82" spans="1:5" x14ac:dyDescent="0.25">
      <c r="A82">
        <v>79</v>
      </c>
      <c r="B82">
        <v>268256</v>
      </c>
      <c r="C82" t="s">
        <v>92</v>
      </c>
      <c r="D82">
        <v>800</v>
      </c>
      <c r="E82" t="s">
        <v>14</v>
      </c>
    </row>
    <row r="83" spans="1:5" x14ac:dyDescent="0.25">
      <c r="A83">
        <v>80</v>
      </c>
      <c r="B83">
        <v>269622</v>
      </c>
      <c r="C83" t="s">
        <v>158</v>
      </c>
      <c r="D83">
        <v>200</v>
      </c>
      <c r="E83" t="s">
        <v>13</v>
      </c>
    </row>
    <row r="84" spans="1:5" x14ac:dyDescent="0.25">
      <c r="A84">
        <v>81</v>
      </c>
      <c r="B84">
        <v>267541</v>
      </c>
      <c r="C84" t="s">
        <v>93</v>
      </c>
      <c r="D84">
        <v>800</v>
      </c>
      <c r="E84" t="s">
        <v>14</v>
      </c>
    </row>
    <row r="85" spans="1:5" x14ac:dyDescent="0.25">
      <c r="A85">
        <v>82</v>
      </c>
      <c r="B85">
        <v>270019</v>
      </c>
      <c r="C85" t="s">
        <v>24</v>
      </c>
      <c r="D85">
        <v>200</v>
      </c>
      <c r="E85" t="s">
        <v>14</v>
      </c>
    </row>
    <row r="86" spans="1:5" x14ac:dyDescent="0.25">
      <c r="A86">
        <v>83</v>
      </c>
      <c r="B86">
        <v>292196</v>
      </c>
      <c r="C86" t="s">
        <v>175</v>
      </c>
      <c r="D86">
        <v>400</v>
      </c>
      <c r="E86" t="s">
        <v>14</v>
      </c>
    </row>
    <row r="87" spans="1:5" x14ac:dyDescent="0.25">
      <c r="A87">
        <v>84</v>
      </c>
      <c r="B87">
        <v>272831</v>
      </c>
      <c r="C87" t="s">
        <v>210</v>
      </c>
      <c r="D87">
        <v>600</v>
      </c>
      <c r="E87" t="s">
        <v>18</v>
      </c>
    </row>
    <row r="88" spans="1:5" x14ac:dyDescent="0.25">
      <c r="A88">
        <v>85</v>
      </c>
      <c r="B88">
        <v>448983</v>
      </c>
      <c r="C88" t="s">
        <v>94</v>
      </c>
      <c r="D88">
        <v>200</v>
      </c>
      <c r="E88" t="s">
        <v>14</v>
      </c>
    </row>
    <row r="89" spans="1:5" x14ac:dyDescent="0.25">
      <c r="A89">
        <v>86</v>
      </c>
      <c r="B89">
        <v>272796</v>
      </c>
      <c r="C89" t="s">
        <v>95</v>
      </c>
      <c r="D89">
        <v>200</v>
      </c>
      <c r="E89" t="s">
        <v>14</v>
      </c>
    </row>
    <row r="90" spans="1:5" x14ac:dyDescent="0.25">
      <c r="A90">
        <v>87</v>
      </c>
      <c r="B90">
        <v>268115</v>
      </c>
      <c r="C90" t="s">
        <v>26</v>
      </c>
      <c r="D90">
        <v>300</v>
      </c>
      <c r="E90" t="s">
        <v>14</v>
      </c>
    </row>
    <row r="91" spans="1:5" x14ac:dyDescent="0.25">
      <c r="A91">
        <v>88</v>
      </c>
      <c r="B91">
        <v>270220</v>
      </c>
      <c r="C91" t="s">
        <v>96</v>
      </c>
      <c r="D91">
        <v>800</v>
      </c>
      <c r="E91" t="s">
        <v>14</v>
      </c>
    </row>
    <row r="92" spans="1:5" x14ac:dyDescent="0.25">
      <c r="A92">
        <v>89</v>
      </c>
      <c r="B92">
        <v>270219</v>
      </c>
      <c r="C92" t="s">
        <v>97</v>
      </c>
      <c r="D92">
        <v>1400</v>
      </c>
      <c r="E92" t="s">
        <v>14</v>
      </c>
    </row>
    <row r="93" spans="1:5" x14ac:dyDescent="0.25">
      <c r="A93">
        <v>90</v>
      </c>
      <c r="B93">
        <v>484922</v>
      </c>
      <c r="C93" t="s">
        <v>154</v>
      </c>
      <c r="D93">
        <v>200</v>
      </c>
      <c r="E93" t="s">
        <v>155</v>
      </c>
    </row>
    <row r="94" spans="1:5" x14ac:dyDescent="0.25">
      <c r="A94">
        <v>91</v>
      </c>
      <c r="B94">
        <v>448616</v>
      </c>
      <c r="C94" t="s">
        <v>98</v>
      </c>
      <c r="D94">
        <v>100</v>
      </c>
      <c r="E94" t="s">
        <v>14</v>
      </c>
    </row>
    <row r="95" spans="1:5" x14ac:dyDescent="0.25">
      <c r="A95">
        <v>92</v>
      </c>
      <c r="B95">
        <v>267292</v>
      </c>
      <c r="C95" t="s">
        <v>99</v>
      </c>
      <c r="D95">
        <v>24000</v>
      </c>
      <c r="E95" t="s">
        <v>13</v>
      </c>
    </row>
    <row r="96" spans="1:5" x14ac:dyDescent="0.25">
      <c r="A96">
        <v>93</v>
      </c>
      <c r="B96">
        <v>350613</v>
      </c>
      <c r="C96" t="s">
        <v>45</v>
      </c>
      <c r="D96">
        <v>60</v>
      </c>
      <c r="E96" t="s">
        <v>46</v>
      </c>
    </row>
    <row r="97" spans="1:5" x14ac:dyDescent="0.25">
      <c r="A97">
        <v>94</v>
      </c>
      <c r="C97" t="s">
        <v>100</v>
      </c>
      <c r="D97">
        <v>24</v>
      </c>
      <c r="E97" t="s">
        <v>13</v>
      </c>
    </row>
    <row r="98" spans="1:5" x14ac:dyDescent="0.25">
      <c r="A98">
        <v>95</v>
      </c>
      <c r="B98">
        <v>272809</v>
      </c>
      <c r="C98" t="s">
        <v>101</v>
      </c>
      <c r="D98">
        <v>2000</v>
      </c>
      <c r="E98" t="s">
        <v>18</v>
      </c>
    </row>
    <row r="99" spans="1:5" x14ac:dyDescent="0.25">
      <c r="A99">
        <v>96</v>
      </c>
      <c r="B99">
        <v>305270</v>
      </c>
      <c r="C99" t="s">
        <v>176</v>
      </c>
      <c r="D99">
        <v>3000</v>
      </c>
      <c r="E99" t="s">
        <v>18</v>
      </c>
    </row>
    <row r="100" spans="1:5" x14ac:dyDescent="0.25">
      <c r="A100">
        <v>97</v>
      </c>
      <c r="B100">
        <v>332985</v>
      </c>
      <c r="C100" t="s">
        <v>104</v>
      </c>
      <c r="D100">
        <v>200</v>
      </c>
      <c r="E100" t="s">
        <v>13</v>
      </c>
    </row>
    <row r="101" spans="1:5" x14ac:dyDescent="0.25">
      <c r="A101">
        <v>98</v>
      </c>
      <c r="B101">
        <v>268129</v>
      </c>
      <c r="C101" t="s">
        <v>103</v>
      </c>
      <c r="D101">
        <v>18000</v>
      </c>
      <c r="E101" t="s">
        <v>18</v>
      </c>
    </row>
    <row r="102" spans="1:5" x14ac:dyDescent="0.25">
      <c r="A102">
        <v>99</v>
      </c>
      <c r="B102">
        <v>268128</v>
      </c>
      <c r="C102" t="s">
        <v>102</v>
      </c>
      <c r="D102">
        <v>15000</v>
      </c>
      <c r="E102" t="s">
        <v>18</v>
      </c>
    </row>
    <row r="103" spans="1:5" x14ac:dyDescent="0.25">
      <c r="A103">
        <v>100</v>
      </c>
      <c r="B103">
        <v>268130</v>
      </c>
      <c r="C103" t="s">
        <v>25</v>
      </c>
      <c r="D103">
        <v>1000</v>
      </c>
      <c r="E103" t="s">
        <v>16</v>
      </c>
    </row>
    <row r="104" spans="1:5" x14ac:dyDescent="0.25">
      <c r="A104">
        <v>101</v>
      </c>
      <c r="B104">
        <v>269852</v>
      </c>
      <c r="C104" t="s">
        <v>106</v>
      </c>
      <c r="D104">
        <v>50</v>
      </c>
      <c r="E104" t="s">
        <v>14</v>
      </c>
    </row>
    <row r="105" spans="1:5" x14ac:dyDescent="0.25">
      <c r="A105">
        <v>102</v>
      </c>
      <c r="B105">
        <v>269843</v>
      </c>
      <c r="C105" t="s">
        <v>105</v>
      </c>
      <c r="D105">
        <v>1000</v>
      </c>
      <c r="E105" t="s">
        <v>14</v>
      </c>
    </row>
    <row r="106" spans="1:5" x14ac:dyDescent="0.25">
      <c r="A106">
        <v>103</v>
      </c>
      <c r="B106">
        <v>397074</v>
      </c>
      <c r="C106" t="s">
        <v>153</v>
      </c>
      <c r="D106">
        <v>10</v>
      </c>
      <c r="E106" t="s">
        <v>47</v>
      </c>
    </row>
    <row r="107" spans="1:5" x14ac:dyDescent="0.25">
      <c r="A107">
        <v>104</v>
      </c>
      <c r="B107">
        <v>327212</v>
      </c>
      <c r="C107" t="s">
        <v>107</v>
      </c>
      <c r="D107">
        <v>4</v>
      </c>
    </row>
    <row r="108" spans="1:5" x14ac:dyDescent="0.25">
      <c r="A108">
        <v>105</v>
      </c>
      <c r="B108">
        <v>267694</v>
      </c>
      <c r="C108" t="s">
        <v>108</v>
      </c>
      <c r="D108">
        <v>600</v>
      </c>
      <c r="E108" t="s">
        <v>16</v>
      </c>
    </row>
    <row r="109" spans="1:5" x14ac:dyDescent="0.25">
      <c r="A109">
        <v>106</v>
      </c>
      <c r="B109">
        <v>273221</v>
      </c>
      <c r="C109" t="s">
        <v>206</v>
      </c>
      <c r="D109">
        <v>600</v>
      </c>
      <c r="E109" t="s">
        <v>18</v>
      </c>
    </row>
    <row r="110" spans="1:5" x14ac:dyDescent="0.25">
      <c r="A110">
        <v>107</v>
      </c>
      <c r="B110">
        <v>268488</v>
      </c>
      <c r="C110" t="s">
        <v>51</v>
      </c>
      <c r="D110">
        <v>600</v>
      </c>
      <c r="E110" t="s">
        <v>14</v>
      </c>
    </row>
    <row r="111" spans="1:5" x14ac:dyDescent="0.25">
      <c r="A111">
        <v>108</v>
      </c>
      <c r="B111">
        <v>268264</v>
      </c>
      <c r="C111" t="s">
        <v>3</v>
      </c>
      <c r="D111">
        <v>50</v>
      </c>
      <c r="E111" t="s">
        <v>14</v>
      </c>
    </row>
    <row r="112" spans="1:5" x14ac:dyDescent="0.25">
      <c r="A112">
        <v>109</v>
      </c>
      <c r="B112">
        <v>272320</v>
      </c>
      <c r="C112" t="s">
        <v>177</v>
      </c>
      <c r="D112">
        <v>30000</v>
      </c>
      <c r="E112" t="s">
        <v>18</v>
      </c>
    </row>
    <row r="113" spans="1:5" x14ac:dyDescent="0.25">
      <c r="A113">
        <v>110</v>
      </c>
      <c r="B113">
        <v>271600</v>
      </c>
      <c r="C113" t="s">
        <v>109</v>
      </c>
      <c r="D113">
        <v>50</v>
      </c>
      <c r="E113" t="s">
        <v>16</v>
      </c>
    </row>
    <row r="114" spans="1:5" x14ac:dyDescent="0.25">
      <c r="A114">
        <v>111</v>
      </c>
      <c r="B114">
        <v>271599</v>
      </c>
      <c r="C114" t="s">
        <v>110</v>
      </c>
      <c r="D114">
        <v>100</v>
      </c>
      <c r="E114" t="s">
        <v>16</v>
      </c>
    </row>
    <row r="115" spans="1:5" x14ac:dyDescent="0.25">
      <c r="A115">
        <v>112</v>
      </c>
      <c r="B115">
        <v>267310</v>
      </c>
      <c r="C115" t="s">
        <v>111</v>
      </c>
      <c r="D115">
        <v>2000</v>
      </c>
      <c r="E115" t="s">
        <v>14</v>
      </c>
    </row>
    <row r="116" spans="1:5" x14ac:dyDescent="0.25">
      <c r="A116">
        <v>113</v>
      </c>
      <c r="B116">
        <v>345259</v>
      </c>
      <c r="C116" t="s">
        <v>112</v>
      </c>
      <c r="D116">
        <v>100</v>
      </c>
      <c r="E116" t="s">
        <v>14</v>
      </c>
    </row>
    <row r="117" spans="1:5" x14ac:dyDescent="0.25">
      <c r="A117">
        <v>114</v>
      </c>
      <c r="B117">
        <v>268498</v>
      </c>
      <c r="C117" t="s">
        <v>178</v>
      </c>
      <c r="D117">
        <v>1200</v>
      </c>
      <c r="E117" t="s">
        <v>13</v>
      </c>
    </row>
    <row r="118" spans="1:5" x14ac:dyDescent="0.25">
      <c r="A118">
        <v>115</v>
      </c>
      <c r="B118">
        <v>268481</v>
      </c>
      <c r="C118" t="s">
        <v>113</v>
      </c>
      <c r="D118">
        <v>400</v>
      </c>
      <c r="E118" t="s">
        <v>13</v>
      </c>
    </row>
    <row r="119" spans="1:5" x14ac:dyDescent="0.25">
      <c r="A119">
        <v>116</v>
      </c>
      <c r="B119">
        <v>420599</v>
      </c>
      <c r="C119" t="s">
        <v>115</v>
      </c>
      <c r="D119">
        <v>800</v>
      </c>
      <c r="E119" t="s">
        <v>14</v>
      </c>
    </row>
    <row r="120" spans="1:5" x14ac:dyDescent="0.25">
      <c r="A120">
        <v>117</v>
      </c>
      <c r="B120">
        <v>272326</v>
      </c>
      <c r="C120" t="s">
        <v>114</v>
      </c>
      <c r="D120">
        <v>50</v>
      </c>
      <c r="E120" t="s">
        <v>14</v>
      </c>
    </row>
    <row r="121" spans="1:5" x14ac:dyDescent="0.25">
      <c r="A121">
        <v>118</v>
      </c>
      <c r="B121">
        <v>273266</v>
      </c>
      <c r="C121" t="s">
        <v>146</v>
      </c>
      <c r="D121">
        <v>3000</v>
      </c>
      <c r="E121" t="s">
        <v>40</v>
      </c>
    </row>
    <row r="122" spans="1:5" x14ac:dyDescent="0.25">
      <c r="A122">
        <v>119</v>
      </c>
      <c r="B122">
        <v>273167</v>
      </c>
      <c r="C122" t="s">
        <v>116</v>
      </c>
      <c r="D122">
        <v>3000</v>
      </c>
      <c r="E122" t="s">
        <v>19</v>
      </c>
    </row>
    <row r="123" spans="1:5" x14ac:dyDescent="0.25">
      <c r="A123">
        <v>120</v>
      </c>
      <c r="B123">
        <v>273457</v>
      </c>
      <c r="C123" t="s">
        <v>117</v>
      </c>
      <c r="D123">
        <v>50</v>
      </c>
      <c r="E123" t="s">
        <v>14</v>
      </c>
    </row>
    <row r="124" spans="1:5" x14ac:dyDescent="0.25">
      <c r="A124">
        <v>121</v>
      </c>
      <c r="B124">
        <v>267728</v>
      </c>
      <c r="C124" t="s">
        <v>179</v>
      </c>
      <c r="D124">
        <v>6000</v>
      </c>
      <c r="E124" t="s">
        <v>18</v>
      </c>
    </row>
    <row r="125" spans="1:5" x14ac:dyDescent="0.25">
      <c r="A125">
        <v>122</v>
      </c>
      <c r="B125">
        <v>267729</v>
      </c>
      <c r="C125" t="s">
        <v>118</v>
      </c>
      <c r="D125">
        <v>6000</v>
      </c>
      <c r="E125" t="s">
        <v>13</v>
      </c>
    </row>
    <row r="126" spans="1:5" x14ac:dyDescent="0.25">
      <c r="A126">
        <v>123</v>
      </c>
      <c r="B126">
        <v>273710</v>
      </c>
      <c r="C126" t="s">
        <v>119</v>
      </c>
      <c r="D126">
        <v>40000</v>
      </c>
      <c r="E126" t="s">
        <v>18</v>
      </c>
    </row>
    <row r="127" spans="1:5" x14ac:dyDescent="0.25">
      <c r="A127">
        <v>124</v>
      </c>
      <c r="B127">
        <v>279297</v>
      </c>
      <c r="C127" t="s">
        <v>35</v>
      </c>
      <c r="D127">
        <v>800</v>
      </c>
      <c r="E127" t="s">
        <v>13</v>
      </c>
    </row>
    <row r="128" spans="1:5" x14ac:dyDescent="0.25">
      <c r="A128">
        <v>125</v>
      </c>
      <c r="B128">
        <v>266788</v>
      </c>
      <c r="C128" t="s">
        <v>49</v>
      </c>
      <c r="D128">
        <v>400</v>
      </c>
      <c r="E128" t="s">
        <v>30</v>
      </c>
    </row>
    <row r="129" spans="1:5" x14ac:dyDescent="0.25">
      <c r="A129">
        <v>126</v>
      </c>
      <c r="B129">
        <v>268970</v>
      </c>
      <c r="C129" t="s">
        <v>156</v>
      </c>
      <c r="D129">
        <v>50</v>
      </c>
      <c r="E129" t="s">
        <v>14</v>
      </c>
    </row>
    <row r="130" spans="1:5" x14ac:dyDescent="0.25">
      <c r="A130">
        <v>127</v>
      </c>
      <c r="B130">
        <v>273719</v>
      </c>
      <c r="C130" t="s">
        <v>120</v>
      </c>
      <c r="D130">
        <v>50</v>
      </c>
      <c r="E130" t="s">
        <v>14</v>
      </c>
    </row>
    <row r="131" spans="1:5" x14ac:dyDescent="0.25">
      <c r="A131">
        <v>128</v>
      </c>
      <c r="B131">
        <v>442584</v>
      </c>
      <c r="C131" t="s">
        <v>121</v>
      </c>
      <c r="D131">
        <v>300</v>
      </c>
      <c r="E131" t="s">
        <v>14</v>
      </c>
    </row>
    <row r="132" spans="1:5" x14ac:dyDescent="0.25">
      <c r="A132">
        <v>129</v>
      </c>
      <c r="B132">
        <v>268277</v>
      </c>
      <c r="C132" t="s">
        <v>122</v>
      </c>
      <c r="D132">
        <v>100</v>
      </c>
      <c r="E132" t="s">
        <v>14</v>
      </c>
    </row>
    <row r="133" spans="1:5" x14ac:dyDescent="0.25">
      <c r="A133">
        <v>130</v>
      </c>
      <c r="B133">
        <v>268160</v>
      </c>
      <c r="C133" t="s">
        <v>123</v>
      </c>
      <c r="D133">
        <v>1600</v>
      </c>
      <c r="E133" t="s">
        <v>14</v>
      </c>
    </row>
    <row r="134" spans="1:5" x14ac:dyDescent="0.25">
      <c r="A134">
        <v>131</v>
      </c>
      <c r="B134">
        <v>268504</v>
      </c>
      <c r="C134" t="s">
        <v>48</v>
      </c>
      <c r="D134">
        <v>8000</v>
      </c>
      <c r="E134" t="s">
        <v>14</v>
      </c>
    </row>
    <row r="135" spans="1:5" x14ac:dyDescent="0.25">
      <c r="A135">
        <v>132</v>
      </c>
      <c r="B135">
        <v>268513</v>
      </c>
      <c r="C135" t="s">
        <v>157</v>
      </c>
      <c r="D135">
        <v>300</v>
      </c>
      <c r="E135" t="s">
        <v>14</v>
      </c>
    </row>
    <row r="136" spans="1:5" x14ac:dyDescent="0.25">
      <c r="A136">
        <v>133</v>
      </c>
      <c r="B136">
        <v>296120</v>
      </c>
      <c r="C136" t="s">
        <v>39</v>
      </c>
      <c r="D136">
        <v>40</v>
      </c>
      <c r="E136" t="s">
        <v>47</v>
      </c>
    </row>
    <row r="137" spans="1:5" x14ac:dyDescent="0.25">
      <c r="A137">
        <v>134</v>
      </c>
      <c r="B137">
        <v>279493</v>
      </c>
      <c r="C137" t="s">
        <v>124</v>
      </c>
      <c r="D137">
        <v>1200</v>
      </c>
      <c r="E137" t="s">
        <v>19</v>
      </c>
    </row>
    <row r="138" spans="1:5" x14ac:dyDescent="0.25">
      <c r="A138">
        <v>135</v>
      </c>
      <c r="B138">
        <v>267779</v>
      </c>
      <c r="C138" t="s">
        <v>125</v>
      </c>
      <c r="D138">
        <v>30000</v>
      </c>
      <c r="E138" t="s">
        <v>18</v>
      </c>
    </row>
    <row r="139" spans="1:5" x14ac:dyDescent="0.25">
      <c r="A139">
        <v>136</v>
      </c>
      <c r="B139">
        <v>273940</v>
      </c>
      <c r="C139" t="s">
        <v>126</v>
      </c>
      <c r="D139">
        <v>60000</v>
      </c>
      <c r="E139" t="s">
        <v>18</v>
      </c>
    </row>
    <row r="140" spans="1:5" x14ac:dyDescent="0.25">
      <c r="A140">
        <v>137</v>
      </c>
      <c r="B140">
        <v>300988</v>
      </c>
      <c r="C140" t="s">
        <v>127</v>
      </c>
      <c r="D140">
        <v>100</v>
      </c>
      <c r="E140" t="s">
        <v>13</v>
      </c>
    </row>
    <row r="141" spans="1:5" x14ac:dyDescent="0.25">
      <c r="A141">
        <v>138</v>
      </c>
      <c r="B141">
        <v>300989</v>
      </c>
      <c r="C141" t="s">
        <v>128</v>
      </c>
      <c r="D141">
        <v>1200</v>
      </c>
      <c r="E141" t="s">
        <v>13</v>
      </c>
    </row>
    <row r="142" spans="1:5" x14ac:dyDescent="0.25">
      <c r="A142">
        <v>139</v>
      </c>
      <c r="B142">
        <v>270228</v>
      </c>
      <c r="C142" t="s">
        <v>50</v>
      </c>
      <c r="D142">
        <v>20</v>
      </c>
      <c r="E142" t="s">
        <v>16</v>
      </c>
    </row>
    <row r="143" spans="1:5" x14ac:dyDescent="0.25">
      <c r="A143">
        <v>140</v>
      </c>
      <c r="B143">
        <v>485304</v>
      </c>
      <c r="C143" t="s">
        <v>211</v>
      </c>
      <c r="D143">
        <v>2000</v>
      </c>
      <c r="E143" t="s">
        <v>212</v>
      </c>
    </row>
    <row r="144" spans="1:5" x14ac:dyDescent="0.25">
      <c r="A144">
        <v>141</v>
      </c>
      <c r="B144">
        <v>273952</v>
      </c>
      <c r="C144" t="s">
        <v>4</v>
      </c>
      <c r="D144">
        <v>560</v>
      </c>
      <c r="E144" t="s">
        <v>13</v>
      </c>
    </row>
    <row r="145" spans="1:5" x14ac:dyDescent="0.25">
      <c r="A145">
        <v>142</v>
      </c>
      <c r="B145">
        <v>267769</v>
      </c>
      <c r="C145" t="s">
        <v>129</v>
      </c>
      <c r="D145">
        <v>1200</v>
      </c>
      <c r="E145" t="s">
        <v>14</v>
      </c>
    </row>
    <row r="146" spans="1:5" x14ac:dyDescent="0.25">
      <c r="A146">
        <v>143</v>
      </c>
      <c r="B146">
        <v>273135</v>
      </c>
      <c r="C146" t="s">
        <v>5</v>
      </c>
      <c r="D146">
        <v>18000</v>
      </c>
      <c r="E146" t="s">
        <v>18</v>
      </c>
    </row>
    <row r="147" spans="1:5" x14ac:dyDescent="0.25">
      <c r="A147">
        <v>144</v>
      </c>
      <c r="B147">
        <v>305935</v>
      </c>
      <c r="C147" t="s">
        <v>130</v>
      </c>
      <c r="D147">
        <v>50</v>
      </c>
      <c r="E147" t="s">
        <v>14</v>
      </c>
    </row>
    <row r="148" spans="1:5" x14ac:dyDescent="0.25">
      <c r="A148">
        <v>145</v>
      </c>
      <c r="B148">
        <v>399414</v>
      </c>
      <c r="C148" t="s">
        <v>131</v>
      </c>
      <c r="D148">
        <v>2000</v>
      </c>
      <c r="E148" t="s">
        <v>16</v>
      </c>
    </row>
    <row r="149" spans="1:5" x14ac:dyDescent="0.25">
      <c r="A149">
        <v>146</v>
      </c>
      <c r="B149">
        <v>274918</v>
      </c>
      <c r="C149" t="s">
        <v>180</v>
      </c>
      <c r="D149">
        <v>50</v>
      </c>
      <c r="E149" t="s">
        <v>13</v>
      </c>
    </row>
    <row r="150" spans="1:5" x14ac:dyDescent="0.25">
      <c r="A150">
        <v>147</v>
      </c>
      <c r="B150">
        <v>271140</v>
      </c>
      <c r="C150" t="s">
        <v>132</v>
      </c>
      <c r="D150">
        <v>30</v>
      </c>
      <c r="E150" t="s">
        <v>16</v>
      </c>
    </row>
    <row r="151" spans="1:5" x14ac:dyDescent="0.25">
      <c r="A151">
        <v>148</v>
      </c>
      <c r="B151">
        <v>272839</v>
      </c>
      <c r="C151" t="s">
        <v>134</v>
      </c>
      <c r="D151">
        <v>20000</v>
      </c>
      <c r="E151" t="s">
        <v>18</v>
      </c>
    </row>
    <row r="152" spans="1:5" x14ac:dyDescent="0.25">
      <c r="A152">
        <v>149</v>
      </c>
      <c r="B152">
        <v>284106</v>
      </c>
      <c r="C152" t="s">
        <v>181</v>
      </c>
      <c r="D152">
        <v>1000</v>
      </c>
      <c r="E152" t="s">
        <v>13</v>
      </c>
    </row>
    <row r="153" spans="1:5" x14ac:dyDescent="0.25">
      <c r="A153">
        <v>150</v>
      </c>
      <c r="B153">
        <v>268149</v>
      </c>
      <c r="C153" t="s">
        <v>133</v>
      </c>
      <c r="D153">
        <v>30000</v>
      </c>
      <c r="E153" t="s">
        <v>18</v>
      </c>
    </row>
    <row r="154" spans="1:5" x14ac:dyDescent="0.25">
      <c r="A154">
        <v>151</v>
      </c>
      <c r="B154">
        <v>412091</v>
      </c>
      <c r="C154" t="s">
        <v>207</v>
      </c>
      <c r="D154">
        <v>800</v>
      </c>
      <c r="E154" t="s">
        <v>18</v>
      </c>
    </row>
    <row r="155" spans="1:5" x14ac:dyDescent="0.25">
      <c r="A155">
        <v>152</v>
      </c>
      <c r="B155">
        <v>268521</v>
      </c>
      <c r="C155" t="s">
        <v>150</v>
      </c>
      <c r="D155">
        <v>100</v>
      </c>
      <c r="E155" t="s">
        <v>151</v>
      </c>
    </row>
    <row r="156" spans="1:5" x14ac:dyDescent="0.25">
      <c r="A156">
        <v>153</v>
      </c>
      <c r="B156">
        <v>268523</v>
      </c>
      <c r="C156" t="s">
        <v>6</v>
      </c>
      <c r="D156">
        <v>50</v>
      </c>
      <c r="E156" t="s">
        <v>14</v>
      </c>
    </row>
    <row r="157" spans="1:5" x14ac:dyDescent="0.25">
      <c r="A157">
        <v>154</v>
      </c>
      <c r="B157">
        <v>292331</v>
      </c>
      <c r="C157" t="s">
        <v>135</v>
      </c>
      <c r="D157">
        <v>300</v>
      </c>
      <c r="E157" t="s">
        <v>13</v>
      </c>
    </row>
    <row r="158" spans="1:5" x14ac:dyDescent="0.25">
      <c r="A158">
        <v>155</v>
      </c>
      <c r="B158">
        <v>272363</v>
      </c>
      <c r="C158" t="s">
        <v>208</v>
      </c>
      <c r="D158">
        <v>1000</v>
      </c>
      <c r="E158" t="s">
        <v>18</v>
      </c>
    </row>
    <row r="159" spans="1:5" x14ac:dyDescent="0.25">
      <c r="A159">
        <v>156</v>
      </c>
      <c r="B159">
        <v>272365</v>
      </c>
      <c r="C159" t="s">
        <v>136</v>
      </c>
      <c r="D159">
        <v>240000</v>
      </c>
      <c r="E159" t="s">
        <v>18</v>
      </c>
    </row>
    <row r="160" spans="1:5" x14ac:dyDescent="0.25">
      <c r="A160">
        <v>157</v>
      </c>
      <c r="B160">
        <v>412965</v>
      </c>
      <c r="C160" t="s">
        <v>137</v>
      </c>
      <c r="D160">
        <v>2400</v>
      </c>
      <c r="E160" t="s">
        <v>16</v>
      </c>
    </row>
    <row r="161" spans="1:5" x14ac:dyDescent="0.25">
      <c r="A161">
        <v>158</v>
      </c>
      <c r="B161">
        <v>268075</v>
      </c>
      <c r="C161" t="s">
        <v>138</v>
      </c>
      <c r="D161">
        <v>400</v>
      </c>
      <c r="E161" t="s">
        <v>14</v>
      </c>
    </row>
    <row r="162" spans="1:5" x14ac:dyDescent="0.25">
      <c r="A162">
        <v>159</v>
      </c>
      <c r="B162">
        <v>268442</v>
      </c>
      <c r="C162" t="s">
        <v>139</v>
      </c>
      <c r="D162">
        <v>200</v>
      </c>
      <c r="E162" t="s">
        <v>13</v>
      </c>
    </row>
    <row r="163" spans="1:5" x14ac:dyDescent="0.25">
      <c r="A163">
        <v>160</v>
      </c>
      <c r="B163">
        <v>285081</v>
      </c>
      <c r="C163" t="s">
        <v>140</v>
      </c>
      <c r="D163">
        <v>120</v>
      </c>
      <c r="E163" t="s">
        <v>18</v>
      </c>
    </row>
    <row r="164" spans="1:5" x14ac:dyDescent="0.25">
      <c r="A164">
        <v>161</v>
      </c>
      <c r="B164">
        <v>269818</v>
      </c>
      <c r="C164" t="s">
        <v>141</v>
      </c>
      <c r="D164">
        <v>400</v>
      </c>
      <c r="E164" t="s">
        <v>14</v>
      </c>
    </row>
    <row r="165" spans="1:5" x14ac:dyDescent="0.25">
      <c r="A165">
        <v>162</v>
      </c>
      <c r="B165">
        <v>272343</v>
      </c>
      <c r="C165" t="s">
        <v>142</v>
      </c>
      <c r="D165">
        <v>200</v>
      </c>
      <c r="E165" t="s">
        <v>14</v>
      </c>
    </row>
    <row r="166" spans="1:5" x14ac:dyDescent="0.25">
      <c r="A166">
        <v>163</v>
      </c>
      <c r="B166">
        <v>271581</v>
      </c>
      <c r="C166" t="s">
        <v>143</v>
      </c>
      <c r="D166">
        <v>300</v>
      </c>
      <c r="E166" t="s">
        <v>16</v>
      </c>
    </row>
    <row r="167" spans="1:5" x14ac:dyDescent="0.25">
      <c r="A167">
        <v>164</v>
      </c>
      <c r="B167">
        <v>292382</v>
      </c>
      <c r="C167" t="s">
        <v>213</v>
      </c>
      <c r="D167">
        <v>4000</v>
      </c>
      <c r="E167" t="s">
        <v>14</v>
      </c>
    </row>
    <row r="168" spans="1:5" x14ac:dyDescent="0.25">
      <c r="A168">
        <v>165</v>
      </c>
      <c r="B168">
        <v>268534</v>
      </c>
      <c r="C168" t="s">
        <v>183</v>
      </c>
      <c r="D168">
        <v>2400</v>
      </c>
      <c r="E168" t="s">
        <v>18</v>
      </c>
    </row>
    <row r="169" spans="1:5" x14ac:dyDescent="0.25">
      <c r="A169">
        <v>166</v>
      </c>
      <c r="B169">
        <v>276948</v>
      </c>
      <c r="C169" t="s">
        <v>209</v>
      </c>
      <c r="D169">
        <v>800</v>
      </c>
      <c r="E169" t="s">
        <v>18</v>
      </c>
    </row>
    <row r="170" spans="1:5" x14ac:dyDescent="0.25">
      <c r="A170">
        <v>167</v>
      </c>
      <c r="B170">
        <v>268540</v>
      </c>
      <c r="C170" t="s">
        <v>29</v>
      </c>
      <c r="D170">
        <v>200</v>
      </c>
      <c r="E170" t="s">
        <v>14</v>
      </c>
    </row>
    <row r="171" spans="1:5" x14ac:dyDescent="0.25">
      <c r="A171">
        <v>168</v>
      </c>
      <c r="B171">
        <v>332917</v>
      </c>
      <c r="C171" t="s">
        <v>152</v>
      </c>
      <c r="D171">
        <v>20</v>
      </c>
      <c r="E171" t="s">
        <v>44</v>
      </c>
    </row>
    <row r="172" spans="1:5" x14ac:dyDescent="0.25">
      <c r="A172">
        <v>169</v>
      </c>
      <c r="B172">
        <v>272380</v>
      </c>
      <c r="C172" t="s">
        <v>184</v>
      </c>
      <c r="D172">
        <v>20000</v>
      </c>
      <c r="E172" t="s">
        <v>18</v>
      </c>
    </row>
    <row r="173" spans="1:5" x14ac:dyDescent="0.25">
      <c r="A173">
        <v>170</v>
      </c>
      <c r="B173">
        <v>272379</v>
      </c>
      <c r="C173" t="s">
        <v>185</v>
      </c>
      <c r="D173">
        <v>80000</v>
      </c>
      <c r="E173" t="s">
        <v>18</v>
      </c>
    </row>
    <row r="174" spans="1:5" x14ac:dyDescent="0.25">
      <c r="A174">
        <v>171</v>
      </c>
      <c r="B174">
        <v>437109</v>
      </c>
      <c r="C174" t="s">
        <v>144</v>
      </c>
      <c r="D174">
        <v>40000</v>
      </c>
      <c r="E174" t="s">
        <v>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medicamentos licitação</vt:lpstr>
      <vt:lpstr>Lista licitação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2025-11-10T14:36:47Z</dcterms:modified>
</cp:coreProperties>
</file>